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mc:AlternateContent xmlns:mc="http://schemas.openxmlformats.org/markup-compatibility/2006">
    <mc:Choice Requires="x15">
      <x15ac:absPath xmlns:x15ac="http://schemas.microsoft.com/office/spreadsheetml/2010/11/ac" url="F:\Secrétariat Général\dstc\MARCHES\10- DOSSIERS\Marchés 2025\25 022 AOO Nettoyage crèche\Rédaction\"/>
    </mc:Choice>
  </mc:AlternateContent>
  <xr:revisionPtr revIDLastSave="0" documentId="13_ncr:1_{8DBC7183-BC97-42AA-92B5-2C286E44CB98}" xr6:coauthVersionLast="47" xr6:coauthVersionMax="47" xr10:uidLastSave="{00000000-0000-0000-0000-000000000000}"/>
  <bookViews>
    <workbookView xWindow="330" yWindow="-120" windowWidth="28590" windowHeight="15720" activeTab="5" xr2:uid="{00000000-000D-0000-FFFF-FFFF00000000}"/>
  </bookViews>
  <sheets>
    <sheet name="Accueil" sheetId="19" r:id="rId1"/>
    <sheet name="Salle d'activités" sheetId="24" r:id="rId2"/>
    <sheet name="Cuisine" sheetId="11" r:id="rId3"/>
    <sheet name="Sanitaire" sheetId="12" r:id="rId4"/>
    <sheet name="Bureau " sheetId="6" r:id="rId5"/>
    <sheet name="Fiche récapitulative " sheetId="21" r:id="rId6"/>
    <sheet name="Feuil1" sheetId="16" state="hidden" r:id="rId7"/>
    <sheet name="Feuil2" sheetId="17" state="hidden" r:id="rId8"/>
  </sheets>
  <definedNames>
    <definedName name="_xlnm.Print_Area" localSheetId="0">Accueil!$A$1:$H$81</definedName>
    <definedName name="_xlnm.Print_Area" localSheetId="4">'Bureau '!$A$1:$I$71</definedName>
    <definedName name="_xlnm.Print_Area" localSheetId="2">Cuisine!$A$1:$H$78</definedName>
    <definedName name="_xlnm.Print_Area" localSheetId="5">'Fiche récapitulative '!$A$1:$L$46</definedName>
    <definedName name="_xlnm.Print_Area" localSheetId="3">Sanitaire!$A$1:$H$79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1" l="1"/>
  <c r="H67" i="24" l="1"/>
  <c r="E72" i="24"/>
  <c r="H71" i="24" s="1"/>
  <c r="D8" i="21" s="1"/>
  <c r="D11" i="21" l="1"/>
  <c r="D10" i="21"/>
  <c r="E9" i="21"/>
  <c r="E8" i="21"/>
  <c r="F9" i="21"/>
  <c r="F8" i="21"/>
  <c r="G9" i="21"/>
  <c r="G8" i="21"/>
  <c r="C8" i="21"/>
  <c r="C9" i="21"/>
  <c r="H63" i="12"/>
  <c r="D12" i="21" l="1"/>
  <c r="D13" i="21" s="1"/>
  <c r="F11" i="21"/>
  <c r="H60" i="11"/>
  <c r="E11" i="21" s="1"/>
  <c r="H74" i="19"/>
  <c r="C11" i="21" s="1"/>
  <c r="H66" i="6" l="1"/>
  <c r="G11" i="21" s="1"/>
  <c r="E77" i="11" l="1"/>
  <c r="H63" i="11" s="1"/>
  <c r="E10" i="21" l="1"/>
  <c r="E80" i="19"/>
  <c r="H77" i="19" s="1"/>
  <c r="C10" i="21" l="1"/>
  <c r="F23" i="21" s="1"/>
  <c r="E12" i="21"/>
  <c r="E13" i="21" s="1"/>
  <c r="E71" i="6"/>
  <c r="H70" i="6" s="1"/>
  <c r="G10" i="21" s="1"/>
  <c r="E78" i="12"/>
  <c r="H66" i="12" s="1"/>
  <c r="F10" i="21" s="1"/>
  <c r="C12" i="21" l="1"/>
  <c r="C13" i="21" s="1"/>
  <c r="F22" i="21"/>
  <c r="F12" i="21"/>
  <c r="F13" i="21" s="1"/>
  <c r="B1" i="17"/>
  <c r="B2" i="17" s="1"/>
  <c r="F24" i="21" l="1"/>
  <c r="F25" i="21" s="1"/>
  <c r="G12" i="21"/>
  <c r="G13" i="21" s="1"/>
  <c r="F27" i="21" l="1"/>
  <c r="F28" i="21" s="1"/>
</calcChain>
</file>

<file path=xl/sharedStrings.xml><?xml version="1.0" encoding="utf-8"?>
<sst xmlns="http://schemas.openxmlformats.org/spreadsheetml/2006/main" count="644" uniqueCount="170">
  <si>
    <t>Taille des déchets &lt; carte de paiement (2)</t>
  </si>
  <si>
    <t>Taille des déchets &gt; carte de paiement (2)</t>
  </si>
  <si>
    <t>Taille des salissures &gt; 9 cm² (2)</t>
  </si>
  <si>
    <t>Taille des salissures &lt; 9 cm² (2)</t>
  </si>
  <si>
    <t>Traces de lavage (3)</t>
  </si>
  <si>
    <t>Taches de propreté (3)</t>
  </si>
  <si>
    <t>SOLS (A ou B)</t>
  </si>
  <si>
    <t>SURFACES VERTICALES ET HORIZONTALES (C et D)</t>
  </si>
  <si>
    <t>Taches et coulures (2)</t>
  </si>
  <si>
    <t>Porte</t>
  </si>
  <si>
    <t>MEUBLES, OBJETS MEUBLANTS, EQUIPEMENTS (C et D)</t>
  </si>
  <si>
    <t>Déchets (2)</t>
  </si>
  <si>
    <t>Téléphone</t>
  </si>
  <si>
    <t>Traces de doigts (2)</t>
  </si>
  <si>
    <t>Salissures ou Poussière (au choix) (3)</t>
  </si>
  <si>
    <t>Présence de déchets (3)</t>
  </si>
  <si>
    <t>Absence de sac (3)</t>
  </si>
  <si>
    <t>Surface ou linéaire de référence pour effectuer les tests</t>
  </si>
  <si>
    <t>(A) 20 m²</t>
  </si>
  <si>
    <t xml:space="preserve">     Pour le test de poussière, linéaire de référence de 20 cm.</t>
  </si>
  <si>
    <t>(B) Escaliers : marches et contremarches.</t>
  </si>
  <si>
    <t>(D) Surfaces verticales et horizontales : format A4.</t>
  </si>
  <si>
    <t>Coulures (3)</t>
  </si>
  <si>
    <t>Meuble (surfaces verticale et horizontale)</t>
  </si>
  <si>
    <t>Présence de tartre (3)</t>
  </si>
  <si>
    <t>Robinetterie</t>
  </si>
  <si>
    <t>Distributeur papier toilette</t>
  </si>
  <si>
    <t>Absence de papier toilette (3)</t>
  </si>
  <si>
    <t>Distributeur de savon</t>
  </si>
  <si>
    <t>FICHE DE DEFINITION DES OBJECTIFS PAR TYPE DE LOCAUX</t>
  </si>
  <si>
    <t>TESTS PROPOSES</t>
  </si>
  <si>
    <t>Déchets</t>
  </si>
  <si>
    <t>Salissures adhérentes</t>
  </si>
  <si>
    <t>Mesure de l'encrassement</t>
  </si>
  <si>
    <t>non</t>
  </si>
  <si>
    <t>Poubelle</t>
  </si>
  <si>
    <t>Poussière : comparaison avec l'échelle de gris (1)</t>
  </si>
  <si>
    <t>(1) Comparaison avec l'échelle de gris</t>
  </si>
  <si>
    <t>Interupteurs</t>
  </si>
  <si>
    <t xml:space="preserve">Poubelle </t>
  </si>
  <si>
    <t xml:space="preserve">Plinthe </t>
  </si>
  <si>
    <t>Radiateurs</t>
  </si>
  <si>
    <t>Affichage - tableaux</t>
  </si>
  <si>
    <t>Odeurs</t>
  </si>
  <si>
    <t xml:space="preserve">Affichage - tableaux </t>
  </si>
  <si>
    <t>Cuvette WC</t>
  </si>
  <si>
    <t>ASPECT GENERAL</t>
  </si>
  <si>
    <t>Radiateurs et tuyauterie</t>
  </si>
  <si>
    <t>Murs</t>
  </si>
  <si>
    <t>Nombre de points qualité pouvant être obtenus</t>
  </si>
  <si>
    <t>Objectif</t>
  </si>
  <si>
    <t>Constat</t>
  </si>
  <si>
    <t>Résultat</t>
  </si>
  <si>
    <t>N° DU LOCAL :</t>
  </si>
  <si>
    <t>DATE ET HEURE :</t>
  </si>
  <si>
    <t>Principe de notation</t>
  </si>
  <si>
    <t xml:space="preserve">Colonne objectif : à remplir en fonction du niveau de qualité défini </t>
  </si>
  <si>
    <t>selon la fiche de définition des objectifs par types de locaux.</t>
  </si>
  <si>
    <t>Colonne résultat :</t>
  </si>
  <si>
    <t>- si le résultat satisfait à l'objectif fixé, indiquer la valeur 1,</t>
  </si>
  <si>
    <t>- si le résultat ne satisfait pas à l'objectif fixé, indiquer la valeur 0.</t>
  </si>
  <si>
    <t>(C) Sélectionner l'élément ou la surface de l'élément concerné la plus sale</t>
  </si>
  <si>
    <t xml:space="preserve">     dans le local contrôlé.</t>
  </si>
  <si>
    <t>(2) Comptage : indiquer le nombre de défauts constatés.</t>
  </si>
  <si>
    <t>(3) Répondre par oui ou non.</t>
  </si>
  <si>
    <t>Nombre de points minimum imposés</t>
  </si>
  <si>
    <t>Nombre de points sur lequel le candidat s'est engagé</t>
  </si>
  <si>
    <t>Note obtenue lors du contrôle</t>
  </si>
  <si>
    <t>Site : __________________</t>
  </si>
  <si>
    <t>Date :_________________</t>
  </si>
  <si>
    <t>Heure : _________________</t>
  </si>
  <si>
    <t>Sanitaires</t>
  </si>
  <si>
    <t>Désignation du local</t>
  </si>
  <si>
    <t>N° du local</t>
  </si>
  <si>
    <t>Nombre de points (1)</t>
  </si>
  <si>
    <t>Objectifs contractuels (2)</t>
  </si>
  <si>
    <t>Différence de points  (3)</t>
  </si>
  <si>
    <t>(1) Indiquer le nombre de points des différents locaux contrôlés et figurant sur la fiche de contrôle qualité.</t>
  </si>
  <si>
    <t>(2) Indiquer le nombre de points à atteindre selon le type de locaux et le niveau d'engagement du candidat.</t>
  </si>
  <si>
    <t>(3) C'est le résultat obtenu entre l'objectif et le nombre de points</t>
  </si>
  <si>
    <t>Nom</t>
  </si>
  <si>
    <t>Signature</t>
  </si>
  <si>
    <t>L'organisme</t>
  </si>
  <si>
    <t>Le Prestataire</t>
  </si>
  <si>
    <t>Règles du contrôle</t>
  </si>
  <si>
    <t>Dans le cas où l’un des locaux tiré au sort est inaccessible (par exemple travaux, réunion, etc.) le local de même nature le plus proche sera choisi pour effectuer le contrôle.</t>
  </si>
  <si>
    <t>Règles d'application des paiements</t>
  </si>
  <si>
    <t>Atteinte de l'engagement contractuel &gt; Paiement de la prestation à 100 %</t>
  </si>
  <si>
    <t xml:space="preserve">Cumul des objectifs </t>
  </si>
  <si>
    <t>Cumul des notes obtenues</t>
  </si>
  <si>
    <t>Différence de points</t>
  </si>
  <si>
    <t>Visuel et toucher</t>
  </si>
  <si>
    <t>TOTAL</t>
  </si>
  <si>
    <t xml:space="preserve">Nombre de points qualité pouvant être </t>
  </si>
  <si>
    <t>obtenus</t>
  </si>
  <si>
    <t>Présence de produit non inerte après séchage (3)</t>
  </si>
  <si>
    <t>HAUTE QUALITE</t>
  </si>
  <si>
    <t>Miroir</t>
  </si>
  <si>
    <t>Poignées de portes</t>
  </si>
  <si>
    <t>Salisures adhérentes (3)</t>
  </si>
  <si>
    <t>Diffuseur de désodorisant</t>
  </si>
  <si>
    <t>Absence de savon (3)</t>
  </si>
  <si>
    <t>Absence de désodorisant (3)</t>
  </si>
  <si>
    <t>Objet meublant (lampe, portemanteau)</t>
  </si>
  <si>
    <r>
      <t xml:space="preserve">Taches ou oulures </t>
    </r>
    <r>
      <rPr>
        <i/>
        <sz val="10"/>
        <rFont val="CG Omega"/>
        <family val="2"/>
      </rPr>
      <t>ou</t>
    </r>
    <r>
      <rPr>
        <sz val="10"/>
        <rFont val="CG Omega"/>
        <family val="2"/>
      </rPr>
      <t xml:space="preserve"> Poussière(3)</t>
    </r>
  </si>
  <si>
    <t>QUALITE STANDARD</t>
  </si>
  <si>
    <t>Présence d'odeurs désagréables ou nauséabondes</t>
  </si>
  <si>
    <t>Présence d'odeurs désagréables ou nauséabondes (3)</t>
  </si>
  <si>
    <t>Mur, cloison</t>
  </si>
  <si>
    <t>Mur, cloison, plinthe</t>
  </si>
  <si>
    <t>Meuble  - tables</t>
  </si>
  <si>
    <t>Objet meublant (lampe, portemanteau, pendule, luminaire...)</t>
  </si>
  <si>
    <t>Chaises</t>
  </si>
  <si>
    <t>Plan de travail, bar</t>
  </si>
  <si>
    <t>Electroménager (intérieur ou extérieur) : Réfrigérateur, Micro-ondes, plaques, cafetière…</t>
  </si>
  <si>
    <t>ACCUEIL</t>
  </si>
  <si>
    <t>Brillance</t>
  </si>
  <si>
    <t>Mesure au brillancemètre (4)</t>
  </si>
  <si>
    <t>Cloison vitrée, cloisonnette vitrée</t>
  </si>
  <si>
    <t>Siège - fauteuils - banquette</t>
  </si>
  <si>
    <t>Meuble  - bureaux - tables - plateaux</t>
  </si>
  <si>
    <t>Ecrans tactiles, tablettes, claviers</t>
  </si>
  <si>
    <t>Poubelle ou corbeille</t>
  </si>
  <si>
    <t>Porte, poignée de porte</t>
  </si>
  <si>
    <t>Vitrerie intérieure</t>
  </si>
  <si>
    <t>Accueil</t>
  </si>
  <si>
    <t>Tâches, coulures, toiles d'araignées (2)</t>
  </si>
  <si>
    <t>HAUTE-QUALITE</t>
  </si>
  <si>
    <t>Evier, meuble évier</t>
  </si>
  <si>
    <t>Surface horizontale (meuble - bureaux - tables - plan de travail…)</t>
  </si>
  <si>
    <t>A chaque contrôle programmé les locaux sont tirés au sort.</t>
  </si>
  <si>
    <t>Contrôles programmés</t>
  </si>
  <si>
    <t>Contrôles inopinés</t>
  </si>
  <si>
    <t>BUREAU</t>
  </si>
  <si>
    <t>SANITAIRES</t>
  </si>
  <si>
    <t>L’organisme se réserve le droit de demander le contrôle de locaux supplémentaires, qu'il choisit, dans la limite de 3 locaux.</t>
  </si>
  <si>
    <t>A chaque contrôle inopiné, l'organisme chosit les locaux. Les opérations de vérification ont lieu après l'intervention du titulaire.</t>
  </si>
  <si>
    <t>DESIGNATION DU LOCAL</t>
  </si>
  <si>
    <t>Pénalités (4)</t>
  </si>
  <si>
    <t>Bureau</t>
  </si>
  <si>
    <t>Locaux : BUREAU,
SALLE DE REUNION,
ATTENTE,
CABINET MEDICAL, LOCAL FUMEUR, SALLE DE PAUSE, SALLE DE REPOS</t>
  </si>
  <si>
    <t>Affichage - tableaux - signalétique</t>
  </si>
  <si>
    <t>Produit collant ou glissant après séchage (3)</t>
  </si>
  <si>
    <t>Fauteuil ou chaise ou banquette</t>
  </si>
  <si>
    <t xml:space="preserve">Annexe B2 - CCTP Lot 1 - Marché de nettoyage - AOO19001 - 01/2019 </t>
  </si>
  <si>
    <t>CUISINE</t>
  </si>
  <si>
    <t>SALLE D'ACTIVITES</t>
  </si>
  <si>
    <t>Locaux : ESPACE PETIT, ESPACE GRANDS, ESPACE MOYENS, ESPACE CALME, ESPACE REPAS</t>
  </si>
  <si>
    <t xml:space="preserve">Locaux : SAS - HALL D'ACCUEIL </t>
  </si>
  <si>
    <t>Locaux : CUISINE, BIBERONNERIE, PREPARATION</t>
  </si>
  <si>
    <t>Surface horizontale (meuble -  tables - chaises - plan de travail…)</t>
  </si>
  <si>
    <t>Produit collant  après séchage (3) - y compris sous le plateau des tables ou chaises</t>
  </si>
  <si>
    <t>Locaux : ESPACE CHANGE, SANITAIRE,
VESTIAIRE</t>
  </si>
  <si>
    <t>Lavabo, douche</t>
  </si>
  <si>
    <t>Salle d'activité</t>
  </si>
  <si>
    <t>Cuisine</t>
  </si>
  <si>
    <t>FICHE RECAPITULATIVE - LOT N°2</t>
  </si>
  <si>
    <t>- un local de la famille "accueil" ou "bureau"</t>
  </si>
  <si>
    <t>- un local de la famille "salle d'activités"</t>
  </si>
  <si>
    <t>- un local de la famille "sanitaires"</t>
  </si>
  <si>
    <t>- un local de la famille "cuisine"</t>
  </si>
  <si>
    <t>Quatre locaux seront contrôlés, par tirage au sort :</t>
  </si>
  <si>
    <t xml:space="preserve">Non atteinte de l’objectif global du contrôle, pénalité de 20 euros appliquée par point de différence constaté </t>
  </si>
  <si>
    <t>Non atteinte de l'objectif sur la famille de locaux, pénalité de 20 euros appliquée par point de différence constaté</t>
  </si>
  <si>
    <t xml:space="preserve">Objectifs sur Famille de locaux </t>
  </si>
  <si>
    <t xml:space="preserve">Objectif global </t>
  </si>
  <si>
    <t>Pénalités (5)</t>
  </si>
  <si>
    <t>Cumul pénalités (4+5)</t>
  </si>
  <si>
    <t>Les pénalités sont plafonnées à 400 euros par contrôle</t>
  </si>
  <si>
    <t>Total pénalités applicables (plafonnées à 400€ par contrôle)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</si>
</sst>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6" x14ac:knownFonts="1">
    <font>
      <sz val="10"/>
      <name val="CG Omega"/>
    </font>
    <font>
      <b/>
      <sz val="14"/>
      <name val="CG Omega"/>
      <family val="2"/>
    </font>
    <font>
      <sz val="10"/>
      <name val="CG Omega"/>
      <family val="2"/>
    </font>
    <font>
      <b/>
      <sz val="10"/>
      <name val="CG Omega"/>
      <family val="2"/>
    </font>
    <font>
      <b/>
      <sz val="12"/>
      <name val="CG Omega"/>
      <family val="2"/>
    </font>
    <font>
      <b/>
      <sz val="10"/>
      <color indexed="9"/>
      <name val="CG Omega"/>
      <family val="2"/>
    </font>
    <font>
      <b/>
      <sz val="9"/>
      <name val="CG Omega"/>
      <family val="2"/>
    </font>
    <font>
      <b/>
      <sz val="9"/>
      <color theme="0"/>
      <name val="CG Omega"/>
      <family val="2"/>
    </font>
    <font>
      <sz val="9"/>
      <color theme="0"/>
      <name val="CG Omega"/>
      <family val="2"/>
    </font>
    <font>
      <sz val="8"/>
      <color rgb="FF000000"/>
      <name val="Tahoma"/>
      <family val="2"/>
    </font>
    <font>
      <sz val="12"/>
      <name val="CG Omega"/>
      <family val="2"/>
    </font>
    <font>
      <b/>
      <sz val="12"/>
      <color indexed="9"/>
      <name val="CG Omega"/>
      <family val="2"/>
    </font>
    <font>
      <vertAlign val="superscript"/>
      <sz val="12"/>
      <name val="CG Omega"/>
      <family val="2"/>
    </font>
    <font>
      <sz val="8"/>
      <name val="CG Omega"/>
      <family val="2"/>
    </font>
    <font>
      <b/>
      <sz val="11"/>
      <name val="CG Omega"/>
      <family val="2"/>
    </font>
    <font>
      <b/>
      <sz val="11"/>
      <color indexed="9"/>
      <name val="CG Omega"/>
      <family val="2"/>
    </font>
    <font>
      <sz val="11"/>
      <name val="CG Omega"/>
      <family val="2"/>
    </font>
    <font>
      <b/>
      <sz val="10"/>
      <color theme="1"/>
      <name val="CG Omega"/>
      <family val="2"/>
    </font>
    <font>
      <sz val="12"/>
      <color theme="1"/>
      <name val="CG Omega"/>
      <family val="2"/>
    </font>
    <font>
      <sz val="10"/>
      <color theme="1"/>
      <name val="CG Omega"/>
      <family val="2"/>
    </font>
    <font>
      <b/>
      <i/>
      <sz val="12"/>
      <color indexed="9"/>
      <name val="CG Omega"/>
      <family val="2"/>
    </font>
    <font>
      <sz val="10"/>
      <color indexed="9"/>
      <name val="CG Omega"/>
      <family val="2"/>
    </font>
    <font>
      <i/>
      <sz val="10"/>
      <name val="CG Omega"/>
      <family val="2"/>
    </font>
    <font>
      <b/>
      <sz val="7"/>
      <color indexed="9"/>
      <name val="CG Omega"/>
      <family val="2"/>
    </font>
    <font>
      <i/>
      <sz val="11"/>
      <color rgb="FF7F7F7F"/>
      <name val="Calibri"/>
      <family val="2"/>
      <scheme val="minor"/>
    </font>
    <font>
      <sz val="10"/>
      <name val="Arial"/>
      <family val="2"/>
    </font>
  </fonts>
  <fills count="10">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indexed="63"/>
        <bgColor indexed="64"/>
      </patternFill>
    </fill>
    <fill>
      <patternFill patternType="solid">
        <fgColor theme="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8" tint="-0.249977111117893"/>
        <bgColor indexed="64"/>
      </patternFill>
    </fill>
  </fills>
  <borders count="4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right style="thin">
        <color indexed="64"/>
      </right>
      <top style="thin">
        <color indexed="64"/>
      </top>
      <bottom style="thin">
        <color indexed="9"/>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9"/>
      </right>
      <top style="thin">
        <color indexed="64"/>
      </top>
      <bottom/>
      <diagonal/>
    </border>
    <border>
      <left style="thin">
        <color indexed="9"/>
      </left>
      <right style="thin">
        <color indexed="9"/>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theme="0"/>
      </left>
      <right style="thin">
        <color theme="0"/>
      </right>
      <top style="thin">
        <color theme="0"/>
      </top>
      <bottom style="thin">
        <color theme="0"/>
      </bottom>
      <diagonal/>
    </border>
    <border>
      <left/>
      <right style="thin">
        <color indexed="64"/>
      </right>
      <top/>
      <bottom style="thin">
        <color indexed="64"/>
      </bottom>
      <diagonal/>
    </border>
    <border>
      <left style="thin">
        <color theme="0"/>
      </left>
      <right style="thin">
        <color theme="0"/>
      </right>
      <top style="thin">
        <color theme="0"/>
      </top>
      <bottom/>
      <diagonal/>
    </border>
    <border>
      <left style="thin">
        <color indexed="64"/>
      </left>
      <right/>
      <top style="thin">
        <color indexed="64"/>
      </top>
      <bottom style="thin">
        <color indexed="9"/>
      </bottom>
      <diagonal/>
    </border>
    <border>
      <left style="thin">
        <color indexed="64"/>
      </left>
      <right/>
      <top style="thin">
        <color indexed="9"/>
      </top>
      <bottom style="thin">
        <color indexed="9"/>
      </bottom>
      <diagonal/>
    </border>
    <border>
      <left/>
      <right style="thin">
        <color indexed="64"/>
      </right>
      <top style="thin">
        <color indexed="9"/>
      </top>
      <bottom style="thin">
        <color indexed="9"/>
      </bottom>
      <diagonal/>
    </border>
    <border>
      <left style="thin">
        <color indexed="9"/>
      </left>
      <right/>
      <top style="thin">
        <color indexed="64"/>
      </top>
      <bottom/>
      <diagonal/>
    </border>
    <border>
      <left style="thin">
        <color indexed="64"/>
      </left>
      <right style="thin">
        <color indexed="9"/>
      </right>
      <top/>
      <bottom style="thin">
        <color indexed="64"/>
      </bottom>
      <diagonal/>
    </border>
    <border>
      <left style="thin">
        <color indexed="9"/>
      </left>
      <right/>
      <top/>
      <bottom style="thin">
        <color indexed="64"/>
      </bottom>
      <diagonal/>
    </border>
    <border>
      <left style="thin">
        <color indexed="64"/>
      </left>
      <right style="thin">
        <color indexed="64"/>
      </right>
      <top style="thin">
        <color theme="0"/>
      </top>
      <bottom/>
      <diagonal/>
    </border>
    <border>
      <left/>
      <right/>
      <top style="thin">
        <color theme="0"/>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indexed="64"/>
      </left>
      <right style="thin">
        <color theme="0"/>
      </right>
      <top style="thin">
        <color indexed="64"/>
      </top>
      <bottom/>
      <diagonal/>
    </border>
    <border>
      <left style="thin">
        <color indexed="64"/>
      </left>
      <right style="thin">
        <color theme="0"/>
      </right>
      <top/>
      <bottom style="thin">
        <color indexed="64"/>
      </bottom>
      <diagonal/>
    </border>
  </borders>
  <cellStyleXfs count="5">
    <xf numFmtId="0" fontId="0" fillId="0" borderId="0"/>
    <xf numFmtId="0" fontId="2" fillId="0" borderId="0"/>
    <xf numFmtId="0" fontId="25" fillId="0" borderId="0"/>
    <xf numFmtId="0" fontId="25" fillId="0" borderId="0"/>
    <xf numFmtId="0" fontId="24" fillId="0" borderId="0" applyNumberFormat="0" applyFill="0" applyBorder="0" applyAlignment="0" applyProtection="0"/>
  </cellStyleXfs>
  <cellXfs count="197">
    <xf numFmtId="0" fontId="0" fillId="0" borderId="0" xfId="0"/>
    <xf numFmtId="0" fontId="0" fillId="0" borderId="0" xfId="0"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3" fillId="3" borderId="1" xfId="0" applyFont="1" applyFill="1" applyBorder="1" applyAlignment="1">
      <alignment vertical="center"/>
    </xf>
    <xf numFmtId="0" fontId="3" fillId="3" borderId="8" xfId="0" applyFont="1" applyFill="1" applyBorder="1" applyAlignment="1">
      <alignment vertical="center"/>
    </xf>
    <xf numFmtId="0" fontId="3" fillId="3" borderId="9" xfId="0" applyFont="1" applyFill="1" applyBorder="1" applyAlignment="1">
      <alignment vertical="center"/>
    </xf>
    <xf numFmtId="0" fontId="0" fillId="3" borderId="10" xfId="0" applyFill="1" applyBorder="1" applyAlignment="1">
      <alignment vertical="center"/>
    </xf>
    <xf numFmtId="0" fontId="3" fillId="3" borderId="11" xfId="0" applyFont="1" applyFill="1" applyBorder="1" applyAlignment="1">
      <alignment vertical="center"/>
    </xf>
    <xf numFmtId="0" fontId="0" fillId="0" borderId="12" xfId="0" applyBorder="1" applyAlignment="1">
      <alignment vertical="center"/>
    </xf>
    <xf numFmtId="0" fontId="3" fillId="3" borderId="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xf>
    <xf numFmtId="0" fontId="2" fillId="0" borderId="0" xfId="0" applyFont="1" applyFill="1" applyAlignment="1">
      <alignment vertical="center"/>
    </xf>
    <xf numFmtId="0" fontId="2" fillId="0" borderId="16"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center" vertical="center"/>
    </xf>
    <xf numFmtId="0" fontId="2" fillId="0" borderId="2" xfId="0" applyFont="1" applyFill="1" applyBorder="1" applyAlignment="1">
      <alignment horizontal="center" vertical="center"/>
    </xf>
    <xf numFmtId="0" fontId="2" fillId="0" borderId="2" xfId="0" applyFont="1" applyBorder="1" applyAlignment="1">
      <alignment vertical="center"/>
    </xf>
    <xf numFmtId="0" fontId="5" fillId="2" borderId="21" xfId="0" applyFont="1" applyFill="1" applyBorder="1" applyAlignment="1">
      <alignment horizontal="center" vertical="center"/>
    </xf>
    <xf numFmtId="164" fontId="3" fillId="0" borderId="2" xfId="0" applyNumberFormat="1" applyFont="1" applyBorder="1" applyAlignment="1">
      <alignment horizontal="center" vertical="center"/>
    </xf>
    <xf numFmtId="0" fontId="0" fillId="0" borderId="0" xfId="0" applyAlignment="1">
      <alignment wrapText="1"/>
    </xf>
    <xf numFmtId="0" fontId="7" fillId="6" borderId="3" xfId="0" applyFont="1" applyFill="1" applyBorder="1" applyAlignment="1">
      <alignment horizontal="center" vertical="center" wrapText="1"/>
    </xf>
    <xf numFmtId="0" fontId="6" fillId="7" borderId="19" xfId="0" applyFont="1" applyFill="1" applyBorder="1" applyAlignment="1">
      <alignment vertical="center" wrapText="1"/>
    </xf>
    <xf numFmtId="0" fontId="6" fillId="0" borderId="19" xfId="0" applyFont="1" applyBorder="1" applyAlignment="1">
      <alignment vertical="center" wrapText="1"/>
    </xf>
    <xf numFmtId="0" fontId="6" fillId="0" borderId="19" xfId="0" quotePrefix="1" applyFont="1" applyBorder="1" applyAlignment="1">
      <alignment vertical="center" wrapText="1"/>
    </xf>
    <xf numFmtId="0" fontId="6" fillId="3" borderId="19" xfId="0" applyFont="1" applyFill="1" applyBorder="1" applyAlignment="1">
      <alignment vertical="center" wrapText="1"/>
    </xf>
    <xf numFmtId="0" fontId="8" fillId="3" borderId="19" xfId="0" applyFont="1" applyFill="1" applyBorder="1" applyAlignment="1">
      <alignment vertical="center" wrapText="1"/>
    </xf>
    <xf numFmtId="0" fontId="8" fillId="0" borderId="19" xfId="0" applyFont="1" applyBorder="1" applyAlignment="1">
      <alignment vertical="center" wrapText="1"/>
    </xf>
    <xf numFmtId="0" fontId="8" fillId="3" borderId="17" xfId="0" applyFont="1" applyFill="1" applyBorder="1" applyAlignment="1">
      <alignment vertical="center" wrapText="1"/>
    </xf>
    <xf numFmtId="0" fontId="2" fillId="0" borderId="1" xfId="0" applyFont="1" applyBorder="1" applyAlignment="1">
      <alignment vertical="center" wrapText="1"/>
    </xf>
    <xf numFmtId="0" fontId="0" fillId="0" borderId="2" xfId="0" applyBorder="1" applyAlignment="1">
      <alignment vertical="center" wrapText="1"/>
    </xf>
    <xf numFmtId="0" fontId="5" fillId="5" borderId="25" xfId="0" applyFont="1" applyFill="1" applyBorder="1" applyAlignment="1">
      <alignment horizontal="left" vertical="center"/>
    </xf>
    <xf numFmtId="164" fontId="3" fillId="0" borderId="17" xfId="0" applyNumberFormat="1" applyFont="1" applyBorder="1" applyAlignment="1">
      <alignment horizontal="center" vertical="center"/>
    </xf>
    <xf numFmtId="0" fontId="5" fillId="2" borderId="18" xfId="0" applyFont="1" applyFill="1" applyBorder="1" applyAlignment="1">
      <alignment horizontal="center" vertical="center"/>
    </xf>
    <xf numFmtId="0" fontId="3" fillId="3" borderId="25" xfId="0" applyFont="1" applyFill="1" applyBorder="1" applyAlignment="1">
      <alignment vertical="center"/>
    </xf>
    <xf numFmtId="0" fontId="5" fillId="2" borderId="26" xfId="0" applyFont="1" applyFill="1" applyBorder="1" applyAlignment="1">
      <alignment horizontal="center" vertical="center"/>
    </xf>
    <xf numFmtId="0" fontId="5" fillId="2" borderId="28" xfId="0" applyFont="1" applyFill="1" applyBorder="1" applyAlignment="1">
      <alignment horizontal="center" vertical="center"/>
    </xf>
    <xf numFmtId="0" fontId="3" fillId="3" borderId="2" xfId="0" applyFont="1" applyFill="1" applyBorder="1" applyAlignment="1">
      <alignment vertical="center"/>
    </xf>
    <xf numFmtId="0" fontId="4" fillId="0" borderId="0" xfId="0" applyFont="1" applyAlignment="1">
      <alignment vertical="center"/>
    </xf>
    <xf numFmtId="0" fontId="3" fillId="3" borderId="27" xfId="0" applyFont="1" applyFill="1" applyBorder="1" applyAlignment="1">
      <alignment vertical="center"/>
    </xf>
    <xf numFmtId="0" fontId="10" fillId="0" borderId="0" xfId="0" applyFont="1" applyAlignment="1">
      <alignment vertical="center"/>
    </xf>
    <xf numFmtId="0" fontId="10" fillId="0" borderId="2" xfId="0" applyFont="1" applyBorder="1" applyAlignment="1">
      <alignment vertical="center"/>
    </xf>
    <xf numFmtId="0" fontId="12" fillId="0" borderId="2" xfId="0" quotePrefix="1" applyFont="1" applyBorder="1" applyAlignment="1">
      <alignment vertical="center"/>
    </xf>
    <xf numFmtId="0" fontId="12" fillId="0" borderId="0" xfId="0" quotePrefix="1" applyFont="1" applyAlignment="1">
      <alignment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Fill="1" applyBorder="1" applyAlignment="1">
      <alignment horizontal="center" vertical="center"/>
    </xf>
    <xf numFmtId="0" fontId="16" fillId="0" borderId="0" xfId="0" applyFont="1" applyAlignment="1">
      <alignment vertical="center"/>
    </xf>
    <xf numFmtId="0" fontId="16" fillId="0" borderId="0" xfId="0" applyFont="1" applyFill="1" applyBorder="1" applyAlignment="1">
      <alignment vertical="center"/>
    </xf>
    <xf numFmtId="0" fontId="16" fillId="0" borderId="0" xfId="0" applyFont="1" applyFill="1" applyBorder="1" applyAlignment="1">
      <alignment horizontal="center" vertical="center"/>
    </xf>
    <xf numFmtId="0" fontId="10" fillId="0" borderId="3" xfId="0" applyFont="1" applyBorder="1" applyAlignment="1">
      <alignment vertical="center"/>
    </xf>
    <xf numFmtId="0" fontId="10" fillId="0" borderId="0" xfId="0" applyFont="1" applyFill="1" applyBorder="1" applyAlignment="1">
      <alignment horizontal="center" vertical="center"/>
    </xf>
    <xf numFmtId="0" fontId="10" fillId="0" borderId="17" xfId="0" applyFont="1" applyBorder="1" applyAlignment="1">
      <alignment vertical="center"/>
    </xf>
    <xf numFmtId="0" fontId="17" fillId="6" borderId="19" xfId="0" applyFont="1" applyFill="1" applyBorder="1" applyAlignment="1">
      <alignment horizontal="center" vertical="center"/>
    </xf>
    <xf numFmtId="0" fontId="18" fillId="6" borderId="19" xfId="0" applyFont="1" applyFill="1" applyBorder="1" applyAlignment="1">
      <alignment vertical="center"/>
    </xf>
    <xf numFmtId="0" fontId="19" fillId="6" borderId="9" xfId="0" applyFont="1" applyFill="1" applyBorder="1" applyAlignment="1">
      <alignment vertical="center"/>
    </xf>
    <xf numFmtId="0" fontId="19" fillId="6" borderId="10" xfId="0" applyFont="1" applyFill="1" applyBorder="1" applyAlignment="1">
      <alignment vertical="center"/>
    </xf>
    <xf numFmtId="0" fontId="2" fillId="0" borderId="0" xfId="0" applyFont="1" applyAlignment="1">
      <alignment vertical="center"/>
    </xf>
    <xf numFmtId="0" fontId="5" fillId="2" borderId="30" xfId="0" applyFont="1" applyFill="1" applyBorder="1" applyAlignment="1">
      <alignment vertical="center"/>
    </xf>
    <xf numFmtId="0" fontId="21" fillId="2" borderId="31" xfId="0" applyFont="1" applyFill="1" applyBorder="1" applyAlignment="1">
      <alignment vertical="center"/>
    </xf>
    <xf numFmtId="0" fontId="3" fillId="4" borderId="9" xfId="0" applyFont="1" applyFill="1" applyBorder="1" applyAlignment="1">
      <alignment horizontal="center" vertical="center" wrapText="1"/>
    </xf>
    <xf numFmtId="0" fontId="5" fillId="2" borderId="28" xfId="0" applyFont="1" applyFill="1" applyBorder="1" applyAlignment="1">
      <alignment horizontal="center" vertical="center"/>
    </xf>
    <xf numFmtId="0" fontId="2" fillId="0" borderId="8" xfId="0" applyFont="1" applyBorder="1" applyAlignment="1">
      <alignment horizontal="center" vertical="center"/>
    </xf>
    <xf numFmtId="0" fontId="3" fillId="3" borderId="2" xfId="0" applyFont="1" applyFill="1" applyBorder="1" applyAlignment="1">
      <alignment horizontal="center" vertical="center"/>
    </xf>
    <xf numFmtId="0" fontId="0" fillId="0" borderId="14" xfId="0" applyBorder="1" applyAlignment="1">
      <alignment vertical="center"/>
    </xf>
    <xf numFmtId="0" fontId="0" fillId="0" borderId="9" xfId="0" applyBorder="1" applyAlignment="1">
      <alignment vertical="center"/>
    </xf>
    <xf numFmtId="0" fontId="0" fillId="0" borderId="25" xfId="0" applyBorder="1" applyAlignment="1">
      <alignment vertical="center"/>
    </xf>
    <xf numFmtId="0" fontId="0" fillId="0" borderId="27" xfId="0" applyBorder="1" applyAlignment="1">
      <alignment vertical="center"/>
    </xf>
    <xf numFmtId="0" fontId="0" fillId="0" borderId="19" xfId="0" applyBorder="1" applyAlignment="1">
      <alignment vertical="center"/>
    </xf>
    <xf numFmtId="0" fontId="0" fillId="0" borderId="17" xfId="0" applyBorder="1" applyAlignment="1">
      <alignment vertical="center"/>
    </xf>
    <xf numFmtId="0" fontId="2" fillId="0" borderId="3" xfId="0" applyFont="1" applyBorder="1" applyAlignment="1">
      <alignment vertical="center"/>
    </xf>
    <xf numFmtId="0" fontId="5" fillId="0" borderId="0" xfId="0" applyFont="1" applyFill="1" applyBorder="1" applyAlignment="1">
      <alignment horizontal="left" vertical="center"/>
    </xf>
    <xf numFmtId="164" fontId="3"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vertical="center"/>
    </xf>
    <xf numFmtId="0" fontId="2" fillId="0" borderId="0" xfId="0" applyFont="1" applyBorder="1" applyAlignment="1">
      <alignment vertical="center"/>
    </xf>
    <xf numFmtId="0" fontId="0" fillId="0" borderId="0" xfId="0" applyBorder="1" applyAlignment="1">
      <alignment vertical="center"/>
    </xf>
    <xf numFmtId="0" fontId="0" fillId="0" borderId="18" xfId="0" applyBorder="1" applyAlignment="1">
      <alignment vertical="center"/>
    </xf>
    <xf numFmtId="0" fontId="0" fillId="0" borderId="23" xfId="0" applyBorder="1" applyAlignment="1">
      <alignment horizontal="center" vertical="center" wrapText="1"/>
    </xf>
    <xf numFmtId="0" fontId="2" fillId="0" borderId="12" xfId="0" applyFont="1" applyBorder="1" applyAlignment="1">
      <alignment vertical="center"/>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5" fillId="2" borderId="28" xfId="0" applyFont="1" applyFill="1" applyBorder="1" applyAlignment="1">
      <alignment horizontal="center" vertical="center"/>
    </xf>
    <xf numFmtId="0" fontId="21" fillId="2" borderId="10" xfId="0" applyFont="1" applyFill="1" applyBorder="1" applyAlignment="1">
      <alignment vertical="center"/>
    </xf>
    <xf numFmtId="164" fontId="3" fillId="0" borderId="0" xfId="0" applyNumberFormat="1" applyFont="1" applyBorder="1" applyAlignment="1">
      <alignment horizontal="center" vertical="center"/>
    </xf>
    <xf numFmtId="0" fontId="10" fillId="0" borderId="2" xfId="0" applyFont="1" applyBorder="1" applyAlignment="1">
      <alignment horizontal="right" vertical="center"/>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 fillId="2" borderId="10" xfId="0" applyFont="1" applyFill="1" applyBorder="1" applyAlignment="1">
      <alignment horizontal="left" vertical="center"/>
    </xf>
    <xf numFmtId="0" fontId="0" fillId="0" borderId="10" xfId="0" applyBorder="1" applyAlignment="1">
      <alignment vertical="center"/>
    </xf>
    <xf numFmtId="0" fontId="0" fillId="0" borderId="13" xfId="0" applyBorder="1" applyAlignment="1">
      <alignment vertical="center"/>
    </xf>
    <xf numFmtId="0" fontId="5" fillId="2" borderId="28"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vertical="center" wrapText="1"/>
    </xf>
    <xf numFmtId="0" fontId="10" fillId="0" borderId="0" xfId="0" applyFont="1" applyBorder="1" applyAlignment="1">
      <alignment vertical="center"/>
    </xf>
    <xf numFmtId="0" fontId="2" fillId="0" borderId="0" xfId="1"/>
    <xf numFmtId="0" fontId="2" fillId="0" borderId="0" xfId="1" applyFont="1" applyFill="1" applyAlignment="1">
      <alignment vertical="center"/>
    </xf>
    <xf numFmtId="0" fontId="2" fillId="0" borderId="0" xfId="1" applyFont="1" applyAlignment="1">
      <alignment vertical="center"/>
    </xf>
    <xf numFmtId="0" fontId="3" fillId="0" borderId="0" xfId="0" applyFont="1" applyBorder="1" applyAlignment="1">
      <alignment horizontal="center" vertical="center"/>
    </xf>
    <xf numFmtId="0" fontId="5" fillId="2" borderId="10" xfId="1" applyFont="1" applyFill="1" applyBorder="1" applyAlignment="1">
      <alignment horizontal="left" vertical="center"/>
    </xf>
    <xf numFmtId="0" fontId="12" fillId="0" borderId="2" xfId="1" quotePrefix="1" applyFont="1" applyBorder="1" applyAlignment="1">
      <alignment vertical="center"/>
    </xf>
    <xf numFmtId="0" fontId="11" fillId="2" borderId="9" xfId="1" applyFont="1" applyFill="1" applyBorder="1" applyAlignment="1">
      <alignment vertical="center"/>
    </xf>
    <xf numFmtId="0" fontId="4" fillId="0" borderId="0" xfId="0" applyFont="1" applyAlignment="1">
      <alignment horizontal="center" vertical="center"/>
    </xf>
    <xf numFmtId="0" fontId="5" fillId="5" borderId="25" xfId="0" applyFont="1" applyFill="1" applyBorder="1" applyAlignment="1">
      <alignment horizontal="center" vertical="center"/>
    </xf>
    <xf numFmtId="0" fontId="5" fillId="5" borderId="13" xfId="0" applyFont="1" applyFill="1" applyBorder="1" applyAlignment="1">
      <alignment horizontal="center" vertical="center"/>
    </xf>
    <xf numFmtId="49" fontId="2" fillId="0" borderId="25" xfId="0" applyNumberFormat="1" applyFont="1" applyBorder="1" applyAlignment="1">
      <alignment horizontal="center" vertical="center"/>
    </xf>
    <xf numFmtId="49" fontId="0" fillId="0" borderId="13" xfId="0" applyNumberFormat="1" applyBorder="1" applyAlignment="1">
      <alignment horizontal="center" vertical="center"/>
    </xf>
    <xf numFmtId="0" fontId="5" fillId="2" borderId="26"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6" xfId="0" applyFont="1" applyFill="1" applyBorder="1" applyAlignment="1">
      <alignment horizontal="center" vertical="center"/>
    </xf>
    <xf numFmtId="0" fontId="5" fillId="2" borderId="28" xfId="0" applyFont="1" applyFill="1" applyBorder="1" applyAlignment="1">
      <alignment horizontal="center" vertical="center"/>
    </xf>
    <xf numFmtId="0" fontId="5" fillId="8" borderId="26"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7" xfId="0" applyFont="1" applyBorder="1" applyAlignment="1">
      <alignment horizontal="center" vertical="center" wrapText="1"/>
    </xf>
    <xf numFmtId="0" fontId="23" fillId="5" borderId="18" xfId="0" applyFont="1" applyFill="1" applyBorder="1" applyAlignment="1">
      <alignment horizontal="center" vertical="center" wrapText="1"/>
    </xf>
    <xf numFmtId="49" fontId="2" fillId="0" borderId="13" xfId="0" applyNumberFormat="1" applyFont="1" applyBorder="1" applyAlignment="1">
      <alignment horizontal="center" vertical="center"/>
    </xf>
    <xf numFmtId="0" fontId="23" fillId="2" borderId="36" xfId="0" applyFont="1" applyFill="1" applyBorder="1" applyAlignment="1">
      <alignment horizontal="left" vertical="center" wrapText="1"/>
    </xf>
    <xf numFmtId="0" fontId="23" fillId="2" borderId="0"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17"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center"/>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2" fillId="0" borderId="19" xfId="0" applyFont="1" applyBorder="1" applyAlignment="1">
      <alignment horizontal="center" vertical="center" wrapText="1"/>
    </xf>
    <xf numFmtId="0" fontId="5" fillId="2" borderId="40" xfId="0" applyFont="1" applyFill="1" applyBorder="1" applyAlignment="1">
      <alignment horizontal="center" vertical="center"/>
    </xf>
    <xf numFmtId="0" fontId="5" fillId="2" borderId="41" xfId="0" applyFont="1" applyFill="1" applyBorder="1" applyAlignment="1">
      <alignment horizontal="center" vertical="center"/>
    </xf>
    <xf numFmtId="49" fontId="2" fillId="0" borderId="1" xfId="0" applyNumberFormat="1" applyFont="1" applyBorder="1" applyAlignment="1">
      <alignment horizontal="center" vertical="center"/>
    </xf>
    <xf numFmtId="49" fontId="0" fillId="0" borderId="7" xfId="0" applyNumberFormat="1" applyBorder="1"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xf numFmtId="0" fontId="23" fillId="2" borderId="26" xfId="0"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 fillId="0" borderId="22" xfId="0" applyFont="1" applyBorder="1" applyAlignment="1">
      <alignment horizontal="center" vertical="center" wrapText="1"/>
    </xf>
    <xf numFmtId="0" fontId="0" fillId="0" borderId="23" xfId="0" applyBorder="1" applyAlignment="1">
      <alignment horizontal="center"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3" fillId="4" borderId="9"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23" fillId="2" borderId="16"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3" fillId="0" borderId="23" xfId="0" applyFont="1" applyBorder="1" applyAlignment="1">
      <alignment vertical="center"/>
    </xf>
    <xf numFmtId="0" fontId="3" fillId="0" borderId="24" xfId="0" applyFont="1" applyBorder="1" applyAlignment="1">
      <alignment vertical="center"/>
    </xf>
    <xf numFmtId="0" fontId="3" fillId="4" borderId="3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5" fillId="9" borderId="26" xfId="0" applyFont="1" applyFill="1" applyBorder="1" applyAlignment="1">
      <alignment horizontal="center" vertical="center"/>
    </xf>
    <xf numFmtId="0" fontId="5" fillId="9" borderId="37" xfId="0" applyFont="1" applyFill="1" applyBorder="1" applyAlignment="1">
      <alignment horizontal="center" vertical="center"/>
    </xf>
    <xf numFmtId="0" fontId="5" fillId="9" borderId="38" xfId="0" applyFont="1" applyFill="1" applyBorder="1" applyAlignment="1">
      <alignment horizontal="center" vertical="center"/>
    </xf>
    <xf numFmtId="0" fontId="5" fillId="9" borderId="39" xfId="0" applyFont="1" applyFill="1" applyBorder="1" applyAlignment="1">
      <alignment horizontal="center" vertical="center"/>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20" fillId="2" borderId="0" xfId="0" applyFont="1" applyFill="1" applyAlignment="1">
      <alignment horizontal="center" vertical="center" wrapText="1"/>
    </xf>
    <xf numFmtId="0" fontId="1" fillId="0" borderId="0" xfId="0" applyFont="1" applyAlignment="1">
      <alignment horizontal="center" vertical="center"/>
    </xf>
    <xf numFmtId="0" fontId="15" fillId="2" borderId="20" xfId="0" applyFont="1" applyFill="1" applyBorder="1" applyAlignment="1">
      <alignment horizontal="center" vertical="center"/>
    </xf>
    <xf numFmtId="0" fontId="15" fillId="2" borderId="33" xfId="0" applyFont="1" applyFill="1" applyBorder="1" applyAlignment="1">
      <alignment horizontal="center" vertical="center"/>
    </xf>
    <xf numFmtId="0" fontId="15" fillId="2" borderId="32" xfId="0" applyFont="1" applyFill="1" applyBorder="1" applyAlignment="1">
      <alignment horizontal="center" vertical="center"/>
    </xf>
    <xf numFmtId="0" fontId="2" fillId="0" borderId="14" xfId="0" applyFont="1" applyBorder="1" applyAlignment="1">
      <alignment horizontal="center" vertical="center"/>
    </xf>
    <xf numFmtId="0" fontId="2" fillId="0" borderId="34" xfId="0" applyFont="1" applyBorder="1" applyAlignment="1">
      <alignment horizontal="center" vertical="center"/>
    </xf>
    <xf numFmtId="0" fontId="2" fillId="0" borderId="27" xfId="0" applyFont="1" applyBorder="1" applyAlignment="1">
      <alignment horizontal="center" vertical="center"/>
    </xf>
    <xf numFmtId="0" fontId="5" fillId="2" borderId="0" xfId="0" applyFont="1" applyFill="1" applyBorder="1" applyAlignment="1">
      <alignment horizontal="left" vertical="center"/>
    </xf>
    <xf numFmtId="0" fontId="5" fillId="2" borderId="10" xfId="0" applyFont="1" applyFill="1" applyBorder="1" applyAlignment="1">
      <alignment horizontal="left" vertical="center"/>
    </xf>
    <xf numFmtId="0" fontId="3" fillId="0" borderId="3" xfId="0" applyFont="1" applyBorder="1" applyAlignment="1">
      <alignment horizontal="center" vertical="center"/>
    </xf>
    <xf numFmtId="0" fontId="3" fillId="0" borderId="17" xfId="0" applyFont="1" applyBorder="1" applyAlignment="1">
      <alignment horizontal="center" vertical="center"/>
    </xf>
    <xf numFmtId="0" fontId="10" fillId="0" borderId="16" xfId="0" applyFont="1" applyBorder="1" applyAlignment="1">
      <alignment vertical="center"/>
    </xf>
    <xf numFmtId="0" fontId="2" fillId="0" borderId="14" xfId="0" applyFont="1" applyBorder="1" applyAlignment="1">
      <alignment vertical="center"/>
    </xf>
    <xf numFmtId="0" fontId="2" fillId="0" borderId="25" xfId="0" applyFont="1" applyBorder="1" applyAlignment="1">
      <alignment vertical="center"/>
    </xf>
    <xf numFmtId="0" fontId="2" fillId="0" borderId="27" xfId="0" applyFont="1" applyBorder="1" applyAlignment="1">
      <alignment vertical="center"/>
    </xf>
    <xf numFmtId="0" fontId="20" fillId="2" borderId="0" xfId="0" applyFont="1" applyFill="1" applyAlignment="1">
      <alignment horizontal="center" vertical="center"/>
    </xf>
    <xf numFmtId="0" fontId="2" fillId="0" borderId="0" xfId="0" applyFont="1" applyAlignment="1">
      <alignment horizontal="left" vertical="center"/>
    </xf>
    <xf numFmtId="0" fontId="11" fillId="2" borderId="29"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1" fillId="2" borderId="9" xfId="1" applyFont="1" applyFill="1" applyBorder="1" applyAlignment="1">
      <alignment horizontal="left" vertical="center"/>
    </xf>
    <xf numFmtId="0" fontId="11" fillId="2" borderId="0" xfId="1" applyFont="1" applyFill="1" applyBorder="1" applyAlignment="1">
      <alignment horizontal="left" vertical="center"/>
    </xf>
    <xf numFmtId="0" fontId="11" fillId="2" borderId="10" xfId="1" applyFont="1" applyFill="1" applyBorder="1" applyAlignment="1">
      <alignment horizontal="left" vertical="center"/>
    </xf>
  </cellXfs>
  <cellStyles count="5">
    <cellStyle name="Default 1" xfId="3" xr:uid="{00000000-0005-0000-0000-000000000000}"/>
    <cellStyle name="Normal" xfId="0" builtinId="0"/>
    <cellStyle name="Normal 2" xfId="1" xr:uid="{00000000-0005-0000-0000-000002000000}"/>
    <cellStyle name="Normal 3" xfId="2" xr:uid="{00000000-0005-0000-0000-000003000000}"/>
    <cellStyle name="Texte explicatif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5</xdr:col>
      <xdr:colOff>85723</xdr:colOff>
      <xdr:row>7</xdr:row>
      <xdr:rowOff>47624</xdr:rowOff>
    </xdr:from>
    <xdr:to>
      <xdr:col>7</xdr:col>
      <xdr:colOff>771525</xdr:colOff>
      <xdr:row>60</xdr:row>
      <xdr:rowOff>19051</xdr:rowOff>
    </xdr:to>
    <xdr:sp macro="" textlink="">
      <xdr:nvSpPr>
        <xdr:cNvPr id="2" name="ZoneTexte 1">
          <a:extLst>
            <a:ext uri="{FF2B5EF4-FFF2-40B4-BE49-F238E27FC236}">
              <a16:creationId xmlns:a16="http://schemas.microsoft.com/office/drawing/2014/main" id="{00000000-0008-0000-0100-000002000000}"/>
            </a:ext>
          </a:extLst>
        </xdr:cNvPr>
        <xdr:cNvSpPr txBox="1"/>
      </xdr:nvSpPr>
      <xdr:spPr>
        <a:xfrm>
          <a:off x="5524498" y="1695449"/>
          <a:ext cx="1952627" cy="8058152"/>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t>Principe de notation</a:t>
          </a:r>
        </a:p>
        <a:p>
          <a:endParaRPr lang="fr-FR" sz="1100" b="1" u="sng"/>
        </a:p>
        <a:p>
          <a:r>
            <a:rPr lang="fr-FR" sz="1100" b="1"/>
            <a:t>Colonne objectif </a:t>
          </a:r>
          <a:r>
            <a:rPr lang="fr-FR" sz="1100"/>
            <a:t>: niveau de qualité attendu</a:t>
          </a:r>
        </a:p>
        <a:p>
          <a:endParaRPr lang="fr-FR" sz="1100"/>
        </a:p>
        <a:p>
          <a:r>
            <a:rPr lang="fr-FR" sz="1100" b="1"/>
            <a:t>Colonne résultat </a:t>
          </a:r>
          <a:r>
            <a:rPr lang="fr-FR" sz="1100"/>
            <a:t>: </a:t>
          </a:r>
        </a:p>
        <a:p>
          <a:r>
            <a:rPr lang="fr-FR" sz="1100"/>
            <a:t>  - si le résultat satisfait à l'objectif</a:t>
          </a:r>
          <a:r>
            <a:rPr lang="fr-FR" sz="1100" baseline="0"/>
            <a:t> fixé, indiquer la  valeur 1,</a:t>
          </a:r>
        </a:p>
        <a:p>
          <a:r>
            <a:rPr lang="fr-FR" sz="1100" baseline="0"/>
            <a:t>  - si le résultat ne satisfait pas à l'objectif fixé, indiquer la valeur 0</a:t>
          </a:r>
        </a:p>
        <a:p>
          <a:endParaRPr lang="fr-FR" sz="1100" baseline="0"/>
        </a:p>
        <a:p>
          <a:r>
            <a:rPr lang="fr-FR" sz="1100" b="1" baseline="0"/>
            <a:t>Surface ou linéaire de référence pour effectuer les tests </a:t>
          </a:r>
          <a:r>
            <a:rPr lang="fr-FR" sz="1100" baseline="0"/>
            <a:t>:</a:t>
          </a:r>
        </a:p>
        <a:p>
          <a:r>
            <a:rPr lang="fr-FR" sz="1100" baseline="0"/>
            <a:t>(A) : Pour les sols (hors escaliers) : 20m²</a:t>
          </a:r>
        </a:p>
        <a:p>
          <a:r>
            <a:rPr lang="fr-FR" sz="1100" baseline="0"/>
            <a:t>(B) : Pour les escaliers : 25 marches et contremarches</a:t>
          </a:r>
        </a:p>
        <a:p>
          <a:r>
            <a:rPr lang="fr-FR" sz="1100" baseline="0"/>
            <a:t>(C) : Sélectionner l'élément ou la surface de l'élément concerné la plus sale dans la zone contrôlée</a:t>
          </a:r>
        </a:p>
        <a:p>
          <a:r>
            <a:rPr lang="fr-FR" sz="1100" baseline="0"/>
            <a:t>(D) : Surfaces verticale et horizontale : format A4 </a:t>
          </a:r>
        </a:p>
        <a:p>
          <a:r>
            <a:rPr lang="fr-FR" sz="1100" baseline="0"/>
            <a:t>Pour le test poussière : linéaire de référence de 20cm</a:t>
          </a:r>
        </a:p>
        <a:p>
          <a:r>
            <a:rPr lang="fr-FR" sz="1100" baseline="0"/>
            <a:t>Pour le comptage des déchets sur un meuble , la surface de référence est la surface horizontale du meuble</a:t>
          </a:r>
        </a:p>
        <a:p>
          <a:endParaRPr lang="fr-FR" sz="1100" baseline="0"/>
        </a:p>
        <a:p>
          <a:r>
            <a:rPr lang="fr-FR" sz="1100" b="1" baseline="0"/>
            <a:t>Légende </a:t>
          </a:r>
          <a:r>
            <a:rPr lang="fr-FR" sz="1100" baseline="0"/>
            <a:t>:</a:t>
          </a:r>
        </a:p>
        <a:p>
          <a:r>
            <a:rPr lang="fr-FR" sz="1100" baseline="0"/>
            <a:t>(1) : Comparaison avec l'échelle de gris (Bacharach ) : indication du niveau de gris à ne pas dépasser</a:t>
          </a:r>
        </a:p>
        <a:p>
          <a:r>
            <a:rPr lang="fr-FR" sz="1100" baseline="0"/>
            <a:t>(2) : indication du nombre de défauts à ne pas dépasser</a:t>
          </a:r>
        </a:p>
        <a:p>
          <a:r>
            <a:rPr lang="fr-FR" sz="1100" baseline="0"/>
            <a:t>(3) : Non signifie qu'aucun défaut n'est accepté</a:t>
          </a:r>
        </a:p>
        <a:p>
          <a:r>
            <a:rPr lang="fr-FR" sz="1100" baseline="0"/>
            <a:t>(4) : Indication de la valeur minimale à atteindre avec le brillancemètre (moyenne de 10 mesures)</a:t>
          </a:r>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66673</xdr:colOff>
      <xdr:row>7</xdr:row>
      <xdr:rowOff>142876</xdr:rowOff>
    </xdr:from>
    <xdr:to>
      <xdr:col>7</xdr:col>
      <xdr:colOff>752475</xdr:colOff>
      <xdr:row>57</xdr:row>
      <xdr:rowOff>19051</xdr:rowOff>
    </xdr:to>
    <xdr:sp macro="" textlink="">
      <xdr:nvSpPr>
        <xdr:cNvPr id="2" name="ZoneTexte 1">
          <a:extLst>
            <a:ext uri="{FF2B5EF4-FFF2-40B4-BE49-F238E27FC236}">
              <a16:creationId xmlns:a16="http://schemas.microsoft.com/office/drawing/2014/main" id="{00000000-0008-0000-0200-000002000000}"/>
            </a:ext>
          </a:extLst>
        </xdr:cNvPr>
        <xdr:cNvSpPr txBox="1"/>
      </xdr:nvSpPr>
      <xdr:spPr>
        <a:xfrm>
          <a:off x="5505448" y="1666876"/>
          <a:ext cx="1952627" cy="7353300"/>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t>Principe de notation</a:t>
          </a:r>
        </a:p>
        <a:p>
          <a:endParaRPr lang="fr-FR" sz="1100" b="1" u="sng"/>
        </a:p>
        <a:p>
          <a:r>
            <a:rPr lang="fr-FR" sz="1100" b="1"/>
            <a:t>Colonne objectif </a:t>
          </a:r>
          <a:r>
            <a:rPr lang="fr-FR" sz="1100"/>
            <a:t>: niveau de qualité attendu</a:t>
          </a:r>
        </a:p>
        <a:p>
          <a:endParaRPr lang="fr-FR" sz="1100"/>
        </a:p>
        <a:p>
          <a:r>
            <a:rPr lang="fr-FR" sz="1100" b="1"/>
            <a:t>Colonne résultat </a:t>
          </a:r>
          <a:r>
            <a:rPr lang="fr-FR" sz="1100"/>
            <a:t>: </a:t>
          </a:r>
        </a:p>
        <a:p>
          <a:r>
            <a:rPr lang="fr-FR" sz="1100"/>
            <a:t>  - si le résultat satisfait à l'objectif</a:t>
          </a:r>
          <a:r>
            <a:rPr lang="fr-FR" sz="1100" baseline="0"/>
            <a:t> fixé, indiquer la  valeur 1,</a:t>
          </a:r>
        </a:p>
        <a:p>
          <a:r>
            <a:rPr lang="fr-FR" sz="1100" baseline="0"/>
            <a:t>  - si le résultat ne satisfait pas à l'objectif fixé, indiquer la valeur 0</a:t>
          </a:r>
        </a:p>
        <a:p>
          <a:endParaRPr lang="fr-FR" sz="1100" baseline="0"/>
        </a:p>
        <a:p>
          <a:r>
            <a:rPr lang="fr-FR" sz="1100" b="1" baseline="0"/>
            <a:t>Surface ou linéaire de référence pour effectuer les tests </a:t>
          </a:r>
          <a:r>
            <a:rPr lang="fr-FR" sz="1100" baseline="0"/>
            <a:t>:</a:t>
          </a:r>
        </a:p>
        <a:p>
          <a:r>
            <a:rPr lang="fr-FR" sz="1100" baseline="0"/>
            <a:t>(A) : Pour les sols (hors escaliers) : 20m²</a:t>
          </a:r>
        </a:p>
        <a:p>
          <a:r>
            <a:rPr lang="fr-FR" sz="1100" baseline="0"/>
            <a:t>(B) : Pour les escaliers : 25 marches et contremarches</a:t>
          </a:r>
        </a:p>
        <a:p>
          <a:r>
            <a:rPr lang="fr-FR" sz="1100" baseline="0"/>
            <a:t>(C) : Sélectionner l'élément ou la surface de l'élément concerné la plus sale dans la zone contrôlée</a:t>
          </a:r>
        </a:p>
        <a:p>
          <a:r>
            <a:rPr lang="fr-FR" sz="1100" baseline="0"/>
            <a:t>(D) : Surfaces verticale et horizontale : format A4 </a:t>
          </a:r>
        </a:p>
        <a:p>
          <a:r>
            <a:rPr lang="fr-FR" sz="1100" baseline="0"/>
            <a:t>Pour le test poussière : linéaire de référence de 20cm</a:t>
          </a:r>
        </a:p>
        <a:p>
          <a:r>
            <a:rPr lang="fr-FR" sz="1100" baseline="0"/>
            <a:t>Pour le comptage des déchets sur un meuble , la surface de référence est la surface horizontale du meuble</a:t>
          </a:r>
        </a:p>
        <a:p>
          <a:endParaRPr lang="fr-FR" sz="1100" baseline="0"/>
        </a:p>
        <a:p>
          <a:r>
            <a:rPr lang="fr-FR" sz="1100" b="1" baseline="0"/>
            <a:t>Légende </a:t>
          </a:r>
          <a:r>
            <a:rPr lang="fr-FR" sz="1100" baseline="0"/>
            <a:t>:</a:t>
          </a:r>
        </a:p>
        <a:p>
          <a:r>
            <a:rPr lang="fr-FR" sz="1100" baseline="0"/>
            <a:t>(1) : Comparaison avec l'échelle de gris (Bacharach ) : indication du niveau de gris à ne pas dépasser</a:t>
          </a:r>
        </a:p>
        <a:p>
          <a:r>
            <a:rPr lang="fr-FR" sz="1100" baseline="0"/>
            <a:t>(2) : Indication du nombre de défauts à ne pas dépasser</a:t>
          </a:r>
        </a:p>
        <a:p>
          <a:r>
            <a:rPr lang="fr-FR" sz="1100" baseline="0"/>
            <a:t>(3) : Non signifie qu'aucun défaut n'est accepté</a:t>
          </a:r>
        </a:p>
        <a:p>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9525</xdr:rowOff>
    </xdr:from>
    <xdr:to>
      <xdr:col>5</xdr:col>
      <xdr:colOff>0</xdr:colOff>
      <xdr:row>5</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5553075" y="323850"/>
          <a:ext cx="0" cy="1524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0</xdr:colOff>
      <xdr:row>10</xdr:row>
      <xdr:rowOff>161924</xdr:rowOff>
    </xdr:from>
    <xdr:to>
      <xdr:col>7</xdr:col>
      <xdr:colOff>533400</xdr:colOff>
      <xdr:row>54</xdr:row>
      <xdr:rowOff>76199</xdr:rowOff>
    </xdr:to>
    <xdr:sp macro="" textlink="">
      <xdr:nvSpPr>
        <xdr:cNvPr id="6" name="ZoneTexte 5">
          <a:extLst>
            <a:ext uri="{FF2B5EF4-FFF2-40B4-BE49-F238E27FC236}">
              <a16:creationId xmlns:a16="http://schemas.microsoft.com/office/drawing/2014/main" id="{00000000-0008-0000-0300-000006000000}"/>
            </a:ext>
          </a:extLst>
        </xdr:cNvPr>
        <xdr:cNvSpPr txBox="1"/>
      </xdr:nvSpPr>
      <xdr:spPr>
        <a:xfrm>
          <a:off x="5448300" y="1752599"/>
          <a:ext cx="2886075" cy="6257925"/>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t>Principe de notation</a:t>
          </a:r>
        </a:p>
        <a:p>
          <a:endParaRPr lang="fr-FR" sz="1100" b="1" u="sng"/>
        </a:p>
        <a:p>
          <a:r>
            <a:rPr lang="fr-FR" sz="1100" b="1"/>
            <a:t>Colonne objectif </a:t>
          </a:r>
          <a:r>
            <a:rPr lang="fr-FR" sz="1100"/>
            <a:t>: niveau de qualité attendu</a:t>
          </a:r>
        </a:p>
        <a:p>
          <a:endParaRPr lang="fr-FR" sz="1100"/>
        </a:p>
        <a:p>
          <a:r>
            <a:rPr lang="fr-FR" sz="1100" b="1"/>
            <a:t>Colonne résultat </a:t>
          </a:r>
          <a:r>
            <a:rPr lang="fr-FR" sz="1100"/>
            <a:t>: </a:t>
          </a:r>
        </a:p>
        <a:p>
          <a:r>
            <a:rPr lang="fr-FR" sz="1100"/>
            <a:t>  - si le résultat satisfait à l'objectif</a:t>
          </a:r>
          <a:r>
            <a:rPr lang="fr-FR" sz="1100" baseline="0"/>
            <a:t> fixé, indiquer la  valeur 1,</a:t>
          </a:r>
        </a:p>
        <a:p>
          <a:r>
            <a:rPr lang="fr-FR" sz="1100" baseline="0"/>
            <a:t>  - si le résultat ne satisfait pas à l'objectif fixé, indiquer la valeur 0</a:t>
          </a:r>
        </a:p>
        <a:p>
          <a:endParaRPr lang="fr-FR" sz="1100" baseline="0"/>
        </a:p>
        <a:p>
          <a:r>
            <a:rPr lang="fr-FR" sz="1100" b="1" baseline="0"/>
            <a:t>Surface ou linéaire de référence pour effectuer les tests </a:t>
          </a:r>
          <a:r>
            <a:rPr lang="fr-FR" sz="1100" baseline="0"/>
            <a:t>:</a:t>
          </a:r>
        </a:p>
        <a:p>
          <a:r>
            <a:rPr lang="fr-FR" sz="1100" baseline="0"/>
            <a:t>(A) : Pour les sols (hors escaliers) : 20m²</a:t>
          </a:r>
        </a:p>
        <a:p>
          <a:r>
            <a:rPr lang="fr-FR" sz="1100" baseline="0"/>
            <a:t>(B) : Pour les escaliers : 25 marches et contremarches</a:t>
          </a:r>
        </a:p>
        <a:p>
          <a:r>
            <a:rPr lang="fr-FR" sz="1100" baseline="0"/>
            <a:t>(C) : Sélectionner l'élément ou la surface de l'élément concerné la plus sale dans la zone contrôlée</a:t>
          </a:r>
        </a:p>
        <a:p>
          <a:r>
            <a:rPr lang="fr-FR" sz="1100" baseline="0"/>
            <a:t>(D) : Surfaces verticale et horizontale : format A4 </a:t>
          </a:r>
        </a:p>
        <a:p>
          <a:r>
            <a:rPr lang="fr-FR" sz="1100" baseline="0"/>
            <a:t>Pour le test poussière : linéaire de référence de 20cm</a:t>
          </a:r>
        </a:p>
        <a:p>
          <a:r>
            <a:rPr lang="fr-FR" sz="1100" baseline="0"/>
            <a:t>Pour le comptage des déchets sur un meuble , la surface de référence est la surface horizontale du meuble</a:t>
          </a:r>
        </a:p>
        <a:p>
          <a:endParaRPr lang="fr-FR" sz="1100" baseline="0"/>
        </a:p>
        <a:p>
          <a:r>
            <a:rPr lang="fr-FR" sz="1100" b="1" baseline="0"/>
            <a:t>Légende </a:t>
          </a:r>
          <a:r>
            <a:rPr lang="fr-FR" sz="1100" baseline="0"/>
            <a:t>:</a:t>
          </a:r>
        </a:p>
        <a:p>
          <a:r>
            <a:rPr lang="fr-FR" sz="1100" baseline="0"/>
            <a:t>(1) : Comparaison avec l'échelle de gris (Bacharach) : indication du niveau de gris à ne pas dépasser</a:t>
          </a:r>
        </a:p>
        <a:p>
          <a:r>
            <a:rPr lang="fr-FR" sz="1100" baseline="0"/>
            <a:t>(2) : indication du nombre de défauts à ne pas dépasser</a:t>
          </a:r>
        </a:p>
        <a:p>
          <a:r>
            <a:rPr lang="fr-FR" sz="1100" baseline="0"/>
            <a:t>(3) : Non signifie qu'aucun défaut n'est accepté</a:t>
          </a:r>
        </a:p>
        <a:p>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5</xdr:row>
      <xdr:rowOff>9525</xdr:rowOff>
    </xdr:from>
    <xdr:to>
      <xdr:col>5</xdr:col>
      <xdr:colOff>0</xdr:colOff>
      <xdr:row>6</xdr:row>
      <xdr:rowOff>0</xdr:rowOff>
    </xdr:to>
    <xdr:sp macro="" textlink="">
      <xdr:nvSpPr>
        <xdr:cNvPr id="3" name="Rectangle 1">
          <a:extLst>
            <a:ext uri="{FF2B5EF4-FFF2-40B4-BE49-F238E27FC236}">
              <a16:creationId xmlns:a16="http://schemas.microsoft.com/office/drawing/2014/main" id="{00000000-0008-0000-0400-000003000000}"/>
            </a:ext>
          </a:extLst>
        </xdr:cNvPr>
        <xdr:cNvSpPr>
          <a:spLocks noChangeArrowheads="1"/>
        </xdr:cNvSpPr>
      </xdr:nvSpPr>
      <xdr:spPr bwMode="auto">
        <a:xfrm>
          <a:off x="5534025" y="323850"/>
          <a:ext cx="0" cy="1524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6</xdr:col>
      <xdr:colOff>47625</xdr:colOff>
      <xdr:row>9</xdr:row>
      <xdr:rowOff>9525</xdr:rowOff>
    </xdr:from>
    <xdr:to>
      <xdr:col>7</xdr:col>
      <xdr:colOff>581025</xdr:colOff>
      <xdr:row>53</xdr:row>
      <xdr:rowOff>66675</xdr:rowOff>
    </xdr:to>
    <xdr:sp macro="" textlink="">
      <xdr:nvSpPr>
        <xdr:cNvPr id="2" name="ZoneTexte 1">
          <a:extLst>
            <a:ext uri="{FF2B5EF4-FFF2-40B4-BE49-F238E27FC236}">
              <a16:creationId xmlns:a16="http://schemas.microsoft.com/office/drawing/2014/main" id="{00000000-0008-0000-0400-000002000000}"/>
            </a:ext>
          </a:extLst>
        </xdr:cNvPr>
        <xdr:cNvSpPr txBox="1"/>
      </xdr:nvSpPr>
      <xdr:spPr>
        <a:xfrm>
          <a:off x="5686425" y="1743075"/>
          <a:ext cx="2914650" cy="7191375"/>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t>Principe de notation</a:t>
          </a:r>
        </a:p>
        <a:p>
          <a:endParaRPr lang="fr-FR" sz="1100" b="1" u="sng"/>
        </a:p>
        <a:p>
          <a:r>
            <a:rPr lang="fr-FR" sz="1100" b="1"/>
            <a:t>Colonne objectif </a:t>
          </a:r>
          <a:r>
            <a:rPr lang="fr-FR" sz="1100"/>
            <a:t>: niveau de qualité attendu</a:t>
          </a:r>
        </a:p>
        <a:p>
          <a:endParaRPr lang="fr-FR" sz="1100"/>
        </a:p>
        <a:p>
          <a:r>
            <a:rPr lang="fr-FR" sz="1100" b="1"/>
            <a:t>Colonne résultat </a:t>
          </a:r>
          <a:r>
            <a:rPr lang="fr-FR" sz="1100"/>
            <a:t>: </a:t>
          </a:r>
        </a:p>
        <a:p>
          <a:r>
            <a:rPr lang="fr-FR" sz="1100"/>
            <a:t>  - si le résultat satisfait à l'objectif</a:t>
          </a:r>
          <a:r>
            <a:rPr lang="fr-FR" sz="1100" baseline="0"/>
            <a:t> fixé, indiquer la  valeur 1,</a:t>
          </a:r>
        </a:p>
        <a:p>
          <a:r>
            <a:rPr lang="fr-FR" sz="1100" baseline="0"/>
            <a:t>  - si le résultat ne satisfait pas à l'objectif fixé, indiquer la valeur 0</a:t>
          </a:r>
        </a:p>
        <a:p>
          <a:endParaRPr lang="fr-FR" sz="1100" baseline="0"/>
        </a:p>
        <a:p>
          <a:r>
            <a:rPr lang="fr-FR" sz="1100" b="1" baseline="0"/>
            <a:t>Surface ou linéaire de référence pour effectuer les tests </a:t>
          </a:r>
          <a:r>
            <a:rPr lang="fr-FR" sz="1100" baseline="0"/>
            <a:t>:</a:t>
          </a:r>
        </a:p>
        <a:p>
          <a:r>
            <a:rPr lang="fr-FR" sz="1100" baseline="0"/>
            <a:t>(A) : Pour les sols (hors escaliers) : 20m²</a:t>
          </a:r>
        </a:p>
        <a:p>
          <a:r>
            <a:rPr lang="fr-FR" sz="1100" baseline="0"/>
            <a:t>(B) : Pour les escaliers : 25 marches et contremarches</a:t>
          </a:r>
        </a:p>
        <a:p>
          <a:r>
            <a:rPr lang="fr-FR" sz="1100" baseline="0"/>
            <a:t>(C) : Sélectionner l'élément ou la surface de l'élément concerné la plus sale dans la zone contrôlée</a:t>
          </a:r>
        </a:p>
        <a:p>
          <a:r>
            <a:rPr lang="fr-FR" sz="1100" baseline="0"/>
            <a:t>(D) : Surfaces verticale et horizontale : format A4 </a:t>
          </a:r>
        </a:p>
        <a:p>
          <a:r>
            <a:rPr lang="fr-FR" sz="1100" baseline="0"/>
            <a:t>Pour le test poussière : linéaire de référence de 20cm</a:t>
          </a:r>
        </a:p>
        <a:p>
          <a:r>
            <a:rPr lang="fr-FR" sz="1100" baseline="0"/>
            <a:t>Pour le comptage des déchets sur un meuble , la surface de référence est la surface horizontale du meuble</a:t>
          </a:r>
        </a:p>
        <a:p>
          <a:endParaRPr lang="fr-FR" sz="1100" baseline="0"/>
        </a:p>
        <a:p>
          <a:r>
            <a:rPr lang="fr-FR" sz="1100" b="1" baseline="0"/>
            <a:t>Légende </a:t>
          </a:r>
          <a:r>
            <a:rPr lang="fr-FR" sz="1100" baseline="0"/>
            <a:t>:</a:t>
          </a:r>
        </a:p>
        <a:p>
          <a:r>
            <a:rPr lang="fr-FR" sz="1100" baseline="0"/>
            <a:t>(1) : Comparaison avec l'échelle de gris (Bacharach) : indication du niveau de gris à ne pas dépasser</a:t>
          </a:r>
        </a:p>
        <a:p>
          <a:r>
            <a:rPr lang="fr-FR" sz="1100" baseline="0"/>
            <a:t>(2) : indication du nombre de défauts à ne pas dépasser</a:t>
          </a:r>
        </a:p>
        <a:p>
          <a:r>
            <a:rPr lang="fr-FR" sz="1100" baseline="0"/>
            <a:t>(3) : Non signifie qu'aucun défaut n'est accepté</a:t>
          </a:r>
        </a:p>
        <a:p>
          <a:endParaRPr lang="fr-FR" sz="1100"/>
        </a:p>
      </xdr:txBody>
    </xdr:sp>
    <xdr:clientData/>
  </xdr:twoCellAnchor>
  <xdr:twoCellAnchor editAs="oneCell">
    <xdr:from>
      <xdr:col>4</xdr:col>
      <xdr:colOff>371475</xdr:colOff>
      <xdr:row>29</xdr:row>
      <xdr:rowOff>0</xdr:rowOff>
    </xdr:from>
    <xdr:to>
      <xdr:col>6</xdr:col>
      <xdr:colOff>1809750</xdr:colOff>
      <xdr:row>40</xdr:row>
      <xdr:rowOff>133350</xdr:rowOff>
    </xdr:to>
    <xdr:sp macro="" textlink="">
      <xdr:nvSpPr>
        <xdr:cNvPr id="3098" name="AutoShape 26">
          <a:extLst>
            <a:ext uri="{FF2B5EF4-FFF2-40B4-BE49-F238E27FC236}">
              <a16:creationId xmlns:a16="http://schemas.microsoft.com/office/drawing/2014/main" id="{00000000-0008-0000-0400-00001A0C0000}"/>
            </a:ext>
          </a:extLst>
        </xdr:cNvPr>
        <xdr:cNvSpPr>
          <a:spLocks noChangeAspect="1" noChangeArrowheads="1"/>
        </xdr:cNvSpPr>
      </xdr:nvSpPr>
      <xdr:spPr bwMode="auto">
        <a:xfrm>
          <a:off x="5010150" y="4543425"/>
          <a:ext cx="2190750" cy="1914525"/>
        </a:xfrm>
        <a:prstGeom prst="rect">
          <a:avLst/>
        </a:prstGeom>
        <a:noFill/>
        <a:extLst>
          <a:ext uri="{909E8E84-426E-40DD-AFC4-6F175D3DCCD1}">
            <a14:hiddenFill xmlns:a14="http://schemas.microsoft.com/office/drawing/2010/main">
              <a:solidFill>
                <a:srgbClr val="FFFFFF"/>
              </a:solidFill>
            </a14:hiddenFill>
          </a:ext>
        </a:extLst>
      </xdr:spPr>
      <xdr:txBody>
        <a:bodyPr/>
        <a:lstStyle/>
        <a:p>
          <a:r>
            <a:rPr lang="fr-FR"/>
            <a:t>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66673</xdr:colOff>
      <xdr:row>7</xdr:row>
      <xdr:rowOff>142876</xdr:rowOff>
    </xdr:from>
    <xdr:to>
      <xdr:col>7</xdr:col>
      <xdr:colOff>752475</xdr:colOff>
      <xdr:row>56</xdr:row>
      <xdr:rowOff>19051</xdr:rowOff>
    </xdr:to>
    <xdr:sp macro="" textlink="">
      <xdr:nvSpPr>
        <xdr:cNvPr id="5" name="ZoneTexte 4">
          <a:extLst>
            <a:ext uri="{FF2B5EF4-FFF2-40B4-BE49-F238E27FC236}">
              <a16:creationId xmlns:a16="http://schemas.microsoft.com/office/drawing/2014/main" id="{00000000-0008-0000-0500-000005000000}"/>
            </a:ext>
          </a:extLst>
        </xdr:cNvPr>
        <xdr:cNvSpPr txBox="1"/>
      </xdr:nvSpPr>
      <xdr:spPr>
        <a:xfrm>
          <a:off x="5505448" y="1371601"/>
          <a:ext cx="1952627" cy="7353300"/>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u="sng"/>
            <a:t>Principe de notation</a:t>
          </a:r>
        </a:p>
        <a:p>
          <a:endParaRPr lang="fr-FR" sz="1100" b="1" u="sng"/>
        </a:p>
        <a:p>
          <a:r>
            <a:rPr lang="fr-FR" sz="1100" b="1"/>
            <a:t>Colonne objectif </a:t>
          </a:r>
          <a:r>
            <a:rPr lang="fr-FR" sz="1100"/>
            <a:t>: niveau de qualité attendu</a:t>
          </a:r>
        </a:p>
        <a:p>
          <a:endParaRPr lang="fr-FR" sz="1100"/>
        </a:p>
        <a:p>
          <a:r>
            <a:rPr lang="fr-FR" sz="1100" b="1"/>
            <a:t>Colonne résultat </a:t>
          </a:r>
          <a:r>
            <a:rPr lang="fr-FR" sz="1100"/>
            <a:t>: </a:t>
          </a:r>
        </a:p>
        <a:p>
          <a:r>
            <a:rPr lang="fr-FR" sz="1100"/>
            <a:t>  - si le résultat satisfait à l'objectif</a:t>
          </a:r>
          <a:r>
            <a:rPr lang="fr-FR" sz="1100" baseline="0"/>
            <a:t> fixé, indiquer la  valeur 1,</a:t>
          </a:r>
        </a:p>
        <a:p>
          <a:r>
            <a:rPr lang="fr-FR" sz="1100" baseline="0"/>
            <a:t>  - si le résultat ne satisfait pas à l'objectif fixé, indiquer la valeur 0</a:t>
          </a:r>
        </a:p>
        <a:p>
          <a:endParaRPr lang="fr-FR" sz="1100" baseline="0"/>
        </a:p>
        <a:p>
          <a:r>
            <a:rPr lang="fr-FR" sz="1100" b="1" baseline="0"/>
            <a:t>Surface ou linéaire de référence pour effectuer les tests </a:t>
          </a:r>
          <a:r>
            <a:rPr lang="fr-FR" sz="1100" baseline="0"/>
            <a:t>:</a:t>
          </a:r>
        </a:p>
        <a:p>
          <a:r>
            <a:rPr lang="fr-FR" sz="1100" baseline="0"/>
            <a:t>(A) : Pour les sols (hors escaliers) : 20m²</a:t>
          </a:r>
        </a:p>
        <a:p>
          <a:r>
            <a:rPr lang="fr-FR" sz="1100" baseline="0"/>
            <a:t>(B) : Pour les escaliers : 25 marches et contremarches</a:t>
          </a:r>
        </a:p>
        <a:p>
          <a:r>
            <a:rPr lang="fr-FR" sz="1100" baseline="0"/>
            <a:t>(C) : Sélectionner l'élément ou la surface de l'élément concerné la plus sale dans la zone contrôlée</a:t>
          </a:r>
        </a:p>
        <a:p>
          <a:r>
            <a:rPr lang="fr-FR" sz="1100" baseline="0"/>
            <a:t>(D) : Surfaces verticale et horizontale : format A4 </a:t>
          </a:r>
        </a:p>
        <a:p>
          <a:r>
            <a:rPr lang="fr-FR" sz="1100" baseline="0"/>
            <a:t>Pour le test poussière : linéaire de référence de 20cm</a:t>
          </a:r>
        </a:p>
        <a:p>
          <a:r>
            <a:rPr lang="fr-FR" sz="1100" baseline="0"/>
            <a:t>Pour le comptage des déchets sur un meuble , la surface de référence est la surface horizontale du meuble</a:t>
          </a:r>
        </a:p>
        <a:p>
          <a:endParaRPr lang="fr-FR" sz="1100" baseline="0"/>
        </a:p>
        <a:p>
          <a:r>
            <a:rPr lang="fr-FR" sz="1100" b="1" baseline="0"/>
            <a:t>Légende </a:t>
          </a:r>
          <a:r>
            <a:rPr lang="fr-FR" sz="1100" baseline="0"/>
            <a:t>:</a:t>
          </a:r>
        </a:p>
        <a:p>
          <a:r>
            <a:rPr lang="fr-FR" sz="1100" baseline="0"/>
            <a:t>(1) : Comparaison avec l'échelle de gris (Bacharach ) : indication du niveau de gris à ne pas dépasser</a:t>
          </a:r>
        </a:p>
        <a:p>
          <a:r>
            <a:rPr lang="fr-FR" sz="1100" baseline="0"/>
            <a:t>(2) : Indication du nombre de défauts à ne pas dépasser</a:t>
          </a:r>
        </a:p>
        <a:p>
          <a:r>
            <a:rPr lang="fr-FR" sz="1100" baseline="0"/>
            <a:t>(3) : Non signifie qu'aucun défaut n'est accepté</a:t>
          </a:r>
        </a:p>
        <a:p>
          <a:endParaRPr lang="fr-FR" sz="1100"/>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276225</xdr:colOff>
          <xdr:row>1</xdr:row>
          <xdr:rowOff>152400</xdr:rowOff>
        </xdr:from>
        <xdr:to>
          <xdr:col>7</xdr:col>
          <xdr:colOff>514350</xdr:colOff>
          <xdr:row>2</xdr:row>
          <xdr:rowOff>171450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500-000001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Programmé</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190500</xdr:colOff>
          <xdr:row>1</xdr:row>
          <xdr:rowOff>152400</xdr:rowOff>
        </xdr:from>
        <xdr:to>
          <xdr:col>8</xdr:col>
          <xdr:colOff>419100</xdr:colOff>
          <xdr:row>2</xdr:row>
          <xdr:rowOff>171450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500-0000023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 Inopiné</a:t>
              </a:r>
            </a:p>
          </xdr:txBody>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H83"/>
  <sheetViews>
    <sheetView showGridLines="0" topLeftCell="A57" zoomScaleNormal="100" zoomScaleSheetLayoutView="90" workbookViewId="0">
      <selection activeCell="E2" sqref="E2:G3"/>
    </sheetView>
  </sheetViews>
  <sheetFormatPr baseColWidth="10" defaultRowHeight="14.25" customHeight="1" x14ac:dyDescent="0.2"/>
  <cols>
    <col min="1" max="1" width="14.28515625" style="1" customWidth="1"/>
    <col min="2" max="2" width="39.140625" style="1" customWidth="1"/>
    <col min="3" max="5" width="7.5703125" style="1" customWidth="1"/>
    <col min="6" max="6" width="1.140625" style="1" customWidth="1"/>
    <col min="7" max="7" width="16.5703125" style="1" customWidth="1"/>
    <col min="8" max="16384" width="11.42578125" style="1"/>
  </cols>
  <sheetData>
    <row r="1" spans="1:8" ht="13.5" customHeight="1" x14ac:dyDescent="0.2">
      <c r="A1" s="114" t="s">
        <v>29</v>
      </c>
      <c r="B1" s="114"/>
      <c r="C1" s="114"/>
      <c r="D1" s="114"/>
    </row>
    <row r="2" spans="1:8" ht="12.75" x14ac:dyDescent="0.2">
      <c r="A2" s="37" t="s">
        <v>54</v>
      </c>
      <c r="B2" s="38"/>
      <c r="C2" s="115" t="s">
        <v>53</v>
      </c>
      <c r="D2" s="116"/>
      <c r="E2" s="117"/>
      <c r="F2" s="118"/>
      <c r="G2" s="99"/>
    </row>
    <row r="3" spans="1:8" ht="33" customHeight="1" x14ac:dyDescent="0.2">
      <c r="A3" s="77"/>
      <c r="B3" s="91"/>
      <c r="C3" s="127" t="s">
        <v>137</v>
      </c>
      <c r="D3" s="127"/>
      <c r="E3" s="128"/>
      <c r="F3" s="128"/>
      <c r="G3" s="128"/>
    </row>
    <row r="4" spans="1:8" ht="5.25" customHeight="1" x14ac:dyDescent="0.2"/>
    <row r="5" spans="1:8" ht="23.25" customHeight="1" x14ac:dyDescent="0.2">
      <c r="A5" s="119" t="s">
        <v>115</v>
      </c>
      <c r="B5" s="121" t="s">
        <v>30</v>
      </c>
      <c r="C5" s="123" t="s">
        <v>96</v>
      </c>
      <c r="D5" s="123"/>
      <c r="E5" s="123"/>
      <c r="G5" s="129" t="s">
        <v>148</v>
      </c>
      <c r="H5" s="129"/>
    </row>
    <row r="6" spans="1:8" ht="29.25" customHeight="1" x14ac:dyDescent="0.2">
      <c r="A6" s="120"/>
      <c r="B6" s="122"/>
      <c r="C6" s="67" t="s">
        <v>50</v>
      </c>
      <c r="D6" s="67" t="s">
        <v>51</v>
      </c>
      <c r="E6" s="67" t="s">
        <v>52</v>
      </c>
      <c r="G6" s="130"/>
      <c r="H6" s="130"/>
    </row>
    <row r="7" spans="1:8" ht="12.75" customHeight="1" x14ac:dyDescent="0.2">
      <c r="A7" s="133" t="s">
        <v>46</v>
      </c>
      <c r="B7" s="43" t="s">
        <v>43</v>
      </c>
      <c r="C7" s="43"/>
      <c r="D7" s="43"/>
      <c r="E7" s="43"/>
      <c r="G7" s="130"/>
      <c r="H7" s="130"/>
    </row>
    <row r="8" spans="1:8" ht="12.75" x14ac:dyDescent="0.2">
      <c r="A8" s="134"/>
      <c r="B8" s="23" t="s">
        <v>106</v>
      </c>
      <c r="C8" s="19" t="s">
        <v>34</v>
      </c>
      <c r="D8" s="19"/>
      <c r="E8" s="19"/>
    </row>
    <row r="9" spans="1:8" ht="12" customHeight="1" x14ac:dyDescent="0.2">
      <c r="A9" s="124" t="s">
        <v>6</v>
      </c>
      <c r="B9" s="43" t="s">
        <v>31</v>
      </c>
      <c r="C9" s="43"/>
      <c r="D9" s="43"/>
      <c r="E9" s="43"/>
    </row>
    <row r="10" spans="1:8" ht="12" customHeight="1" x14ac:dyDescent="0.2">
      <c r="A10" s="125"/>
      <c r="B10" s="3" t="s">
        <v>0</v>
      </c>
      <c r="C10" s="19">
        <v>0</v>
      </c>
      <c r="D10" s="19"/>
      <c r="E10" s="19"/>
    </row>
    <row r="11" spans="1:8" ht="12" customHeight="1" x14ac:dyDescent="0.2">
      <c r="A11" s="125"/>
      <c r="B11" s="3" t="s">
        <v>1</v>
      </c>
      <c r="C11" s="19">
        <v>0</v>
      </c>
      <c r="D11" s="19"/>
      <c r="E11" s="19"/>
    </row>
    <row r="12" spans="1:8" ht="12" customHeight="1" x14ac:dyDescent="0.2">
      <c r="A12" s="125"/>
      <c r="B12" s="43" t="s">
        <v>32</v>
      </c>
      <c r="C12" s="43"/>
      <c r="D12" s="43"/>
      <c r="E12" s="43"/>
    </row>
    <row r="13" spans="1:8" ht="12" customHeight="1" x14ac:dyDescent="0.2">
      <c r="A13" s="125"/>
      <c r="B13" s="3" t="s">
        <v>3</v>
      </c>
      <c r="C13" s="19">
        <v>0</v>
      </c>
      <c r="D13" s="19"/>
      <c r="E13" s="19"/>
    </row>
    <row r="14" spans="1:8" ht="12" customHeight="1" x14ac:dyDescent="0.2">
      <c r="A14" s="125"/>
      <c r="B14" s="3" t="s">
        <v>2</v>
      </c>
      <c r="C14" s="19">
        <v>0</v>
      </c>
      <c r="D14" s="19"/>
      <c r="E14" s="19"/>
    </row>
    <row r="15" spans="1:8" ht="12" customHeight="1" x14ac:dyDescent="0.2">
      <c r="A15" s="125"/>
      <c r="B15" s="43" t="s">
        <v>33</v>
      </c>
      <c r="C15" s="43"/>
      <c r="D15" s="43"/>
      <c r="E15" s="43"/>
    </row>
    <row r="16" spans="1:8" ht="12" customHeight="1" x14ac:dyDescent="0.2">
      <c r="A16" s="125"/>
      <c r="B16" s="3" t="s">
        <v>4</v>
      </c>
      <c r="C16" s="19" t="s">
        <v>34</v>
      </c>
      <c r="D16" s="19"/>
      <c r="E16" s="19"/>
      <c r="F16" s="135"/>
    </row>
    <row r="17" spans="1:6" ht="12" customHeight="1" x14ac:dyDescent="0.2">
      <c r="A17" s="125"/>
      <c r="B17" s="3" t="s">
        <v>5</v>
      </c>
      <c r="C17" s="19" t="s">
        <v>34</v>
      </c>
      <c r="D17" s="19"/>
      <c r="E17" s="19"/>
      <c r="F17" s="136"/>
    </row>
    <row r="18" spans="1:6" ht="12" customHeight="1" x14ac:dyDescent="0.2">
      <c r="A18" s="125"/>
      <c r="B18" s="43" t="s">
        <v>116</v>
      </c>
      <c r="C18" s="43"/>
      <c r="D18" s="43"/>
      <c r="E18" s="43"/>
      <c r="F18" s="136"/>
    </row>
    <row r="19" spans="1:6" ht="12" customHeight="1" x14ac:dyDescent="0.2">
      <c r="A19" s="125"/>
      <c r="B19" s="23" t="s">
        <v>117</v>
      </c>
      <c r="C19" s="19">
        <v>60</v>
      </c>
      <c r="D19" s="19"/>
      <c r="E19" s="19"/>
      <c r="F19" s="136"/>
    </row>
    <row r="20" spans="1:6" ht="12" customHeight="1" x14ac:dyDescent="0.2">
      <c r="A20" s="125"/>
      <c r="B20" s="40" t="s">
        <v>91</v>
      </c>
      <c r="C20" s="45"/>
      <c r="D20" s="45"/>
      <c r="E20" s="45"/>
      <c r="F20" s="136"/>
    </row>
    <row r="21" spans="1:6" ht="12" customHeight="1" x14ac:dyDescent="0.2">
      <c r="A21" s="126"/>
      <c r="B21" s="23" t="s">
        <v>95</v>
      </c>
      <c r="C21" s="68" t="s">
        <v>34</v>
      </c>
      <c r="D21" s="68"/>
      <c r="E21" s="68"/>
      <c r="F21" s="136"/>
    </row>
    <row r="22" spans="1:6" ht="12" customHeight="1" x14ac:dyDescent="0.2">
      <c r="A22" s="124" t="s">
        <v>7</v>
      </c>
      <c r="B22" s="43" t="s">
        <v>108</v>
      </c>
      <c r="C22" s="43"/>
      <c r="D22" s="43"/>
      <c r="E22" s="43"/>
      <c r="F22" s="136"/>
    </row>
    <row r="23" spans="1:6" ht="12" customHeight="1" x14ac:dyDescent="0.2">
      <c r="A23" s="125"/>
      <c r="B23" s="23" t="s">
        <v>36</v>
      </c>
      <c r="C23" s="19">
        <v>2</v>
      </c>
      <c r="D23" s="19"/>
      <c r="E23" s="19"/>
      <c r="F23" s="136"/>
    </row>
    <row r="24" spans="1:6" ht="12" customHeight="1" x14ac:dyDescent="0.2">
      <c r="A24" s="125"/>
      <c r="B24" s="23" t="s">
        <v>126</v>
      </c>
      <c r="C24" s="19">
        <v>0</v>
      </c>
      <c r="D24" s="19"/>
      <c r="E24" s="19"/>
      <c r="F24" s="136"/>
    </row>
    <row r="25" spans="1:6" ht="12" customHeight="1" x14ac:dyDescent="0.2">
      <c r="A25" s="125"/>
      <c r="B25" s="3" t="s">
        <v>4</v>
      </c>
      <c r="C25" s="19" t="s">
        <v>34</v>
      </c>
      <c r="D25" s="19"/>
      <c r="E25" s="19"/>
      <c r="F25" s="136"/>
    </row>
    <row r="26" spans="1:6" ht="12" customHeight="1" x14ac:dyDescent="0.2">
      <c r="A26" s="125"/>
      <c r="B26" s="43" t="s">
        <v>118</v>
      </c>
      <c r="C26" s="43"/>
      <c r="D26" s="43"/>
      <c r="E26" s="43"/>
      <c r="F26" s="136"/>
    </row>
    <row r="27" spans="1:6" ht="12" customHeight="1" x14ac:dyDescent="0.2">
      <c r="A27" s="125"/>
      <c r="B27" s="23" t="s">
        <v>36</v>
      </c>
      <c r="C27" s="19">
        <v>0</v>
      </c>
      <c r="D27" s="19"/>
      <c r="E27" s="19"/>
      <c r="F27" s="136"/>
    </row>
    <row r="28" spans="1:6" ht="12" customHeight="1" x14ac:dyDescent="0.2">
      <c r="A28" s="125"/>
      <c r="B28" s="3" t="s">
        <v>13</v>
      </c>
      <c r="C28" s="19">
        <v>0</v>
      </c>
      <c r="D28" s="19"/>
      <c r="E28" s="19"/>
      <c r="F28" s="136"/>
    </row>
    <row r="29" spans="1:6" ht="12" customHeight="1" x14ac:dyDescent="0.2">
      <c r="A29" s="125"/>
      <c r="B29" s="3" t="s">
        <v>8</v>
      </c>
      <c r="C29" s="19">
        <v>0</v>
      </c>
      <c r="D29" s="19"/>
      <c r="E29" s="19"/>
      <c r="F29" s="136"/>
    </row>
    <row r="30" spans="1:6" ht="12" customHeight="1" x14ac:dyDescent="0.2">
      <c r="A30" s="125"/>
      <c r="B30" s="3" t="s">
        <v>4</v>
      </c>
      <c r="C30" s="19" t="s">
        <v>34</v>
      </c>
      <c r="D30" s="19"/>
      <c r="E30" s="19"/>
      <c r="F30" s="136"/>
    </row>
    <row r="31" spans="1:6" ht="12" customHeight="1" x14ac:dyDescent="0.2">
      <c r="A31" s="125"/>
      <c r="B31" s="43" t="s">
        <v>9</v>
      </c>
      <c r="C31" s="43"/>
      <c r="D31" s="43"/>
      <c r="E31" s="43"/>
      <c r="F31" s="136"/>
    </row>
    <row r="32" spans="1:6" ht="12" customHeight="1" x14ac:dyDescent="0.2">
      <c r="A32" s="125"/>
      <c r="B32" s="3" t="s">
        <v>13</v>
      </c>
      <c r="C32" s="19">
        <v>0</v>
      </c>
      <c r="D32" s="19"/>
      <c r="E32" s="19"/>
      <c r="F32" s="136"/>
    </row>
    <row r="33" spans="1:6" ht="12" customHeight="1" x14ac:dyDescent="0.2">
      <c r="A33" s="125"/>
      <c r="B33" s="3" t="s">
        <v>8</v>
      </c>
      <c r="C33" s="19">
        <v>0</v>
      </c>
      <c r="D33" s="19"/>
      <c r="E33" s="19"/>
      <c r="F33" s="136"/>
    </row>
    <row r="34" spans="1:6" ht="12" customHeight="1" x14ac:dyDescent="0.2">
      <c r="A34" s="125"/>
      <c r="B34" s="3" t="s">
        <v>4</v>
      </c>
      <c r="C34" s="19" t="s">
        <v>34</v>
      </c>
      <c r="D34" s="19"/>
      <c r="E34" s="19"/>
      <c r="F34" s="136"/>
    </row>
    <row r="35" spans="1:6" ht="12" customHeight="1" x14ac:dyDescent="0.2">
      <c r="A35" s="125"/>
      <c r="B35" s="43" t="s">
        <v>40</v>
      </c>
      <c r="C35" s="43"/>
      <c r="D35" s="43"/>
      <c r="E35" s="43"/>
      <c r="F35" s="136"/>
    </row>
    <row r="36" spans="1:6" ht="12" customHeight="1" x14ac:dyDescent="0.2">
      <c r="A36" s="125"/>
      <c r="B36" s="23" t="s">
        <v>36</v>
      </c>
      <c r="C36" s="19">
        <v>2</v>
      </c>
      <c r="D36" s="19"/>
      <c r="E36" s="19"/>
      <c r="F36" s="136"/>
    </row>
    <row r="37" spans="1:6" ht="12" customHeight="1" x14ac:dyDescent="0.2">
      <c r="A37" s="125"/>
      <c r="B37" s="3" t="s">
        <v>8</v>
      </c>
      <c r="C37" s="19">
        <v>0</v>
      </c>
      <c r="D37" s="19"/>
      <c r="E37" s="19"/>
      <c r="F37" s="136"/>
    </row>
    <row r="38" spans="1:6" ht="12" customHeight="1" x14ac:dyDescent="0.2">
      <c r="A38" s="125"/>
      <c r="B38" s="3" t="s">
        <v>4</v>
      </c>
      <c r="C38" s="19" t="s">
        <v>34</v>
      </c>
      <c r="D38" s="19"/>
      <c r="E38" s="19"/>
      <c r="F38" s="136"/>
    </row>
    <row r="39" spans="1:6" ht="12" customHeight="1" x14ac:dyDescent="0.2">
      <c r="A39" s="125"/>
      <c r="B39" s="43" t="s">
        <v>38</v>
      </c>
      <c r="C39" s="43"/>
      <c r="D39" s="43"/>
      <c r="E39" s="43"/>
      <c r="F39" s="136"/>
    </row>
    <row r="40" spans="1:6" ht="12" customHeight="1" x14ac:dyDescent="0.2">
      <c r="A40" s="125"/>
      <c r="B40" s="23" t="s">
        <v>36</v>
      </c>
      <c r="C40" s="19">
        <v>3</v>
      </c>
      <c r="D40" s="19"/>
      <c r="E40" s="19"/>
      <c r="F40" s="136"/>
    </row>
    <row r="41" spans="1:6" ht="12" customHeight="1" x14ac:dyDescent="0.2">
      <c r="A41" s="125"/>
      <c r="B41" s="3" t="s">
        <v>8</v>
      </c>
      <c r="C41" s="19">
        <v>2</v>
      </c>
      <c r="D41" s="19"/>
      <c r="E41" s="19"/>
      <c r="F41" s="136"/>
    </row>
    <row r="42" spans="1:6" ht="12" customHeight="1" x14ac:dyDescent="0.2">
      <c r="A42" s="125"/>
      <c r="B42" s="3" t="s">
        <v>4</v>
      </c>
      <c r="C42" s="19" t="s">
        <v>34</v>
      </c>
      <c r="D42" s="19"/>
      <c r="E42" s="19"/>
      <c r="F42" s="136"/>
    </row>
    <row r="43" spans="1:6" ht="12" customHeight="1" x14ac:dyDescent="0.2">
      <c r="A43" s="125"/>
      <c r="B43" s="43" t="s">
        <v>41</v>
      </c>
      <c r="C43" s="43"/>
      <c r="D43" s="43"/>
      <c r="E43" s="43"/>
      <c r="F43" s="136"/>
    </row>
    <row r="44" spans="1:6" ht="12" customHeight="1" x14ac:dyDescent="0.2">
      <c r="A44" s="125"/>
      <c r="B44" s="23" t="s">
        <v>36</v>
      </c>
      <c r="C44" s="19">
        <v>2</v>
      </c>
      <c r="D44" s="19"/>
      <c r="E44" s="19"/>
      <c r="F44" s="136"/>
    </row>
    <row r="45" spans="1:6" ht="12" customHeight="1" x14ac:dyDescent="0.2">
      <c r="A45" s="125"/>
      <c r="B45" s="3" t="s">
        <v>8</v>
      </c>
      <c r="C45" s="19">
        <v>0</v>
      </c>
      <c r="D45" s="19"/>
      <c r="E45" s="19"/>
    </row>
    <row r="46" spans="1:6" ht="12" customHeight="1" x14ac:dyDescent="0.2">
      <c r="A46" s="125"/>
      <c r="B46" s="3" t="s">
        <v>4</v>
      </c>
      <c r="C46" s="19" t="s">
        <v>34</v>
      </c>
      <c r="D46" s="19"/>
      <c r="E46" s="19"/>
    </row>
    <row r="47" spans="1:6" ht="12" customHeight="1" x14ac:dyDescent="0.2">
      <c r="A47" s="125"/>
      <c r="B47" s="43" t="s">
        <v>124</v>
      </c>
      <c r="C47" s="43"/>
      <c r="D47" s="43"/>
      <c r="E47" s="43"/>
    </row>
    <row r="48" spans="1:6" ht="12" customHeight="1" x14ac:dyDescent="0.2">
      <c r="A48" s="125"/>
      <c r="B48" s="23" t="s">
        <v>36</v>
      </c>
      <c r="C48" s="19">
        <v>3</v>
      </c>
      <c r="D48" s="19"/>
      <c r="E48" s="19"/>
    </row>
    <row r="49" spans="1:5" ht="12" customHeight="1" x14ac:dyDescent="0.2">
      <c r="A49" s="125"/>
      <c r="B49" s="3" t="s">
        <v>8</v>
      </c>
      <c r="C49" s="19">
        <v>0</v>
      </c>
      <c r="D49" s="19"/>
      <c r="E49" s="19"/>
    </row>
    <row r="50" spans="1:5" ht="12" customHeight="1" x14ac:dyDescent="0.2">
      <c r="A50" s="125"/>
      <c r="B50" s="3" t="s">
        <v>4</v>
      </c>
      <c r="C50" s="19" t="s">
        <v>34</v>
      </c>
      <c r="D50" s="19"/>
      <c r="E50" s="19"/>
    </row>
    <row r="51" spans="1:5" ht="12" customHeight="1" x14ac:dyDescent="0.2">
      <c r="A51" s="137" t="s">
        <v>10</v>
      </c>
      <c r="B51" s="43" t="s">
        <v>120</v>
      </c>
      <c r="C51" s="43"/>
      <c r="D51" s="43"/>
      <c r="E51" s="43"/>
    </row>
    <row r="52" spans="1:5" ht="12" customHeight="1" x14ac:dyDescent="0.2">
      <c r="A52" s="138"/>
      <c r="B52" s="23" t="s">
        <v>36</v>
      </c>
      <c r="C52" s="19">
        <v>2</v>
      </c>
      <c r="D52" s="19"/>
      <c r="E52" s="19"/>
    </row>
    <row r="53" spans="1:5" ht="12" customHeight="1" x14ac:dyDescent="0.2">
      <c r="A53" s="138"/>
      <c r="B53" s="3" t="s">
        <v>4</v>
      </c>
      <c r="C53" s="19" t="s">
        <v>34</v>
      </c>
      <c r="D53" s="19"/>
      <c r="E53" s="19"/>
    </row>
    <row r="54" spans="1:5" ht="12" customHeight="1" x14ac:dyDescent="0.2">
      <c r="A54" s="138"/>
      <c r="B54" s="23" t="s">
        <v>11</v>
      </c>
      <c r="C54" s="19">
        <v>0</v>
      </c>
      <c r="D54" s="19"/>
      <c r="E54" s="19"/>
    </row>
    <row r="55" spans="1:5" ht="12" customHeight="1" x14ac:dyDescent="0.2">
      <c r="A55" s="138"/>
      <c r="B55" s="3" t="s">
        <v>13</v>
      </c>
      <c r="C55" s="19">
        <v>3</v>
      </c>
      <c r="D55" s="19"/>
      <c r="E55" s="19"/>
    </row>
    <row r="56" spans="1:5" ht="12" customHeight="1" x14ac:dyDescent="0.2">
      <c r="A56" s="138"/>
      <c r="B56" s="3" t="s">
        <v>8</v>
      </c>
      <c r="C56" s="19">
        <v>2</v>
      </c>
      <c r="D56" s="19"/>
      <c r="E56" s="19"/>
    </row>
    <row r="57" spans="1:5" ht="12" customHeight="1" x14ac:dyDescent="0.2">
      <c r="A57" s="138"/>
      <c r="B57" s="43" t="s">
        <v>12</v>
      </c>
      <c r="C57" s="43"/>
      <c r="D57" s="43"/>
      <c r="E57" s="43"/>
    </row>
    <row r="58" spans="1:5" ht="12" customHeight="1" x14ac:dyDescent="0.2">
      <c r="A58" s="138"/>
      <c r="B58" s="23" t="s">
        <v>13</v>
      </c>
      <c r="C58" s="19">
        <v>3</v>
      </c>
      <c r="D58" s="19"/>
      <c r="E58" s="19"/>
    </row>
    <row r="59" spans="1:5" ht="12" customHeight="1" x14ac:dyDescent="0.2">
      <c r="A59" s="138"/>
      <c r="B59" s="3" t="s">
        <v>14</v>
      </c>
      <c r="C59" s="19" t="s">
        <v>34</v>
      </c>
      <c r="D59" s="19"/>
      <c r="E59" s="19"/>
    </row>
    <row r="60" spans="1:5" ht="12" customHeight="1" x14ac:dyDescent="0.2">
      <c r="A60" s="138"/>
      <c r="B60" s="43" t="s">
        <v>121</v>
      </c>
      <c r="C60" s="43"/>
      <c r="D60" s="43"/>
      <c r="E60" s="43"/>
    </row>
    <row r="61" spans="1:5" ht="12" customHeight="1" x14ac:dyDescent="0.2">
      <c r="A61" s="138"/>
      <c r="B61" s="3" t="s">
        <v>13</v>
      </c>
      <c r="C61" s="19">
        <v>3</v>
      </c>
      <c r="D61" s="19"/>
      <c r="E61" s="19"/>
    </row>
    <row r="62" spans="1:5" ht="12" customHeight="1" x14ac:dyDescent="0.2">
      <c r="A62" s="138"/>
      <c r="B62" s="3" t="s">
        <v>8</v>
      </c>
      <c r="C62" s="19">
        <v>2</v>
      </c>
      <c r="D62" s="19"/>
      <c r="E62" s="19"/>
    </row>
    <row r="63" spans="1:5" ht="12" customHeight="1" x14ac:dyDescent="0.2">
      <c r="A63" s="138"/>
      <c r="B63" s="3" t="s">
        <v>4</v>
      </c>
      <c r="C63" s="19" t="s">
        <v>34</v>
      </c>
      <c r="D63" s="19"/>
      <c r="E63" s="19"/>
    </row>
    <row r="64" spans="1:5" ht="12" customHeight="1" x14ac:dyDescent="0.2">
      <c r="A64" s="138"/>
      <c r="B64" s="43" t="s">
        <v>111</v>
      </c>
      <c r="C64" s="43"/>
      <c r="D64" s="43"/>
      <c r="E64" s="43"/>
    </row>
    <row r="65" spans="1:8" ht="12" customHeight="1" x14ac:dyDescent="0.2">
      <c r="A65" s="138"/>
      <c r="B65" s="3" t="s">
        <v>14</v>
      </c>
      <c r="C65" s="19" t="s">
        <v>34</v>
      </c>
      <c r="D65" s="19"/>
      <c r="E65" s="19"/>
    </row>
    <row r="66" spans="1:8" ht="12" customHeight="1" x14ac:dyDescent="0.2">
      <c r="A66" s="138"/>
      <c r="B66" s="3" t="s">
        <v>8</v>
      </c>
      <c r="C66" s="19">
        <v>2</v>
      </c>
      <c r="D66" s="19"/>
      <c r="E66" s="19"/>
    </row>
    <row r="67" spans="1:8" ht="12" customHeight="1" x14ac:dyDescent="0.2">
      <c r="A67" s="138"/>
      <c r="B67" s="43" t="s">
        <v>122</v>
      </c>
      <c r="C67" s="43"/>
      <c r="D67" s="43"/>
      <c r="E67" s="43"/>
    </row>
    <row r="68" spans="1:8" ht="12" customHeight="1" x14ac:dyDescent="0.2">
      <c r="A68" s="138"/>
      <c r="B68" s="23" t="s">
        <v>15</v>
      </c>
      <c r="C68" s="19" t="s">
        <v>34</v>
      </c>
      <c r="D68" s="19"/>
      <c r="E68" s="19"/>
    </row>
    <row r="69" spans="1:8" ht="12" customHeight="1" x14ac:dyDescent="0.2">
      <c r="A69" s="138"/>
      <c r="B69" s="3" t="s">
        <v>16</v>
      </c>
      <c r="C69" s="19" t="s">
        <v>34</v>
      </c>
      <c r="D69" s="19"/>
      <c r="E69" s="19"/>
    </row>
    <row r="70" spans="1:8" ht="12" customHeight="1" x14ac:dyDescent="0.2">
      <c r="A70" s="138"/>
      <c r="B70" s="3" t="s">
        <v>8</v>
      </c>
      <c r="C70" s="19">
        <v>1</v>
      </c>
      <c r="D70" s="19"/>
      <c r="E70" s="19"/>
    </row>
    <row r="71" spans="1:8" ht="12" customHeight="1" x14ac:dyDescent="0.2">
      <c r="A71" s="138"/>
      <c r="B71" s="43" t="s">
        <v>42</v>
      </c>
      <c r="C71" s="43"/>
      <c r="D71" s="43"/>
      <c r="E71" s="43"/>
      <c r="G71" s="131" t="s">
        <v>49</v>
      </c>
      <c r="H71" s="4"/>
    </row>
    <row r="72" spans="1:8" ht="12" customHeight="1" x14ac:dyDescent="0.2">
      <c r="A72" s="138"/>
      <c r="B72" s="23" t="s">
        <v>36</v>
      </c>
      <c r="C72" s="19">
        <v>2</v>
      </c>
      <c r="D72" s="19"/>
      <c r="E72" s="19"/>
      <c r="G72" s="139"/>
      <c r="H72" s="74">
        <v>53</v>
      </c>
    </row>
    <row r="73" spans="1:8" ht="12" customHeight="1" x14ac:dyDescent="0.2">
      <c r="A73" s="138"/>
      <c r="B73" s="3" t="s">
        <v>8</v>
      </c>
      <c r="C73" s="19">
        <v>0</v>
      </c>
      <c r="D73" s="19"/>
      <c r="E73" s="19"/>
      <c r="G73" s="132"/>
      <c r="H73" s="75"/>
    </row>
    <row r="74" spans="1:8" ht="12" customHeight="1" x14ac:dyDescent="0.2">
      <c r="A74" s="138"/>
      <c r="B74" s="3" t="s">
        <v>4</v>
      </c>
      <c r="C74" s="19" t="s">
        <v>34</v>
      </c>
      <c r="D74" s="19"/>
      <c r="E74" s="19"/>
      <c r="G74" s="131" t="s">
        <v>65</v>
      </c>
      <c r="H74" s="70">
        <f>ROUNDUP(H72*0.9,0)</f>
        <v>48</v>
      </c>
    </row>
    <row r="75" spans="1:8" ht="12" customHeight="1" x14ac:dyDescent="0.2">
      <c r="A75" s="138"/>
      <c r="B75" s="43" t="s">
        <v>119</v>
      </c>
      <c r="C75" s="43">
        <v>3</v>
      </c>
      <c r="D75" s="43"/>
      <c r="E75" s="43"/>
      <c r="G75" s="132"/>
      <c r="H75" s="73"/>
    </row>
    <row r="76" spans="1:8" ht="12" customHeight="1" x14ac:dyDescent="0.2">
      <c r="A76" s="138"/>
      <c r="B76" s="23" t="s">
        <v>36</v>
      </c>
      <c r="C76" s="19">
        <v>2</v>
      </c>
      <c r="D76" s="19"/>
      <c r="E76" s="19"/>
      <c r="G76" s="131" t="s">
        <v>67</v>
      </c>
      <c r="H76" s="70"/>
    </row>
    <row r="77" spans="1:8" ht="12" customHeight="1" x14ac:dyDescent="0.2">
      <c r="A77" s="138"/>
      <c r="B77" s="3" t="s">
        <v>8</v>
      </c>
      <c r="C77" s="19">
        <v>0</v>
      </c>
      <c r="D77" s="19"/>
      <c r="E77" s="19"/>
      <c r="G77" s="132"/>
      <c r="H77" s="73">
        <f>+E80</f>
        <v>0</v>
      </c>
    </row>
    <row r="78" spans="1:8" ht="12" customHeight="1" x14ac:dyDescent="0.2">
      <c r="A78" s="138"/>
      <c r="B78" s="3" t="s">
        <v>4</v>
      </c>
      <c r="C78" s="19" t="s">
        <v>34</v>
      </c>
      <c r="D78" s="19"/>
      <c r="E78" s="19"/>
    </row>
    <row r="79" spans="1:8" ht="12" customHeight="1" x14ac:dyDescent="0.2">
      <c r="A79" s="138"/>
      <c r="B79" s="3" t="s">
        <v>5</v>
      </c>
      <c r="C79" s="19" t="s">
        <v>34</v>
      </c>
      <c r="D79" s="19"/>
      <c r="E79" s="19"/>
    </row>
    <row r="80" spans="1:8" ht="12" customHeight="1" x14ac:dyDescent="0.2">
      <c r="A80" s="138"/>
      <c r="B80" s="43" t="s">
        <v>92</v>
      </c>
      <c r="C80" s="69"/>
      <c r="D80" s="69"/>
      <c r="E80" s="69">
        <f>SUM(E7:E79)</f>
        <v>0</v>
      </c>
    </row>
    <row r="81" ht="12" customHeight="1" x14ac:dyDescent="0.2"/>
    <row r="82" ht="12" customHeight="1" x14ac:dyDescent="0.2"/>
    <row r="83" ht="12" customHeight="1" x14ac:dyDescent="0.2"/>
  </sheetData>
  <mergeCells count="17">
    <mergeCell ref="A9:A21"/>
    <mergeCell ref="C3:D3"/>
    <mergeCell ref="E3:G3"/>
    <mergeCell ref="G5:H7"/>
    <mergeCell ref="G76:G77"/>
    <mergeCell ref="A7:A8"/>
    <mergeCell ref="F16:F44"/>
    <mergeCell ref="A22:A50"/>
    <mergeCell ref="A51:A80"/>
    <mergeCell ref="G71:G73"/>
    <mergeCell ref="G74:G75"/>
    <mergeCell ref="A1:D1"/>
    <mergeCell ref="C2:D2"/>
    <mergeCell ref="E2:F2"/>
    <mergeCell ref="A5:A6"/>
    <mergeCell ref="B5:B6"/>
    <mergeCell ref="C5:E5"/>
  </mergeCells>
  <printOptions horizontalCentered="1"/>
  <pageMargins left="0" right="0" top="0.39370078740157483" bottom="0.39370078740157483" header="0" footer="0"/>
  <pageSetup paperSize="9" scale="76" fitToHeight="2" orientation="portrait" r:id="rId1"/>
  <headerFooter alignWithMargins="0">
    <oddHeader>&amp;C&amp;A</oddHeader>
    <oddFooter xml:space="preserve">&amp;LAnnexe  CCAP  Marché de nettoyage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H75"/>
  <sheetViews>
    <sheetView showGridLines="0" view="pageBreakPreview" zoomScale="60" zoomScaleNormal="100" workbookViewId="0">
      <selection activeCell="G2" sqref="E2:G3"/>
    </sheetView>
  </sheetViews>
  <sheetFormatPr baseColWidth="10" defaultRowHeight="14.25" customHeight="1" x14ac:dyDescent="0.2"/>
  <cols>
    <col min="1" max="1" width="14.28515625" style="1" customWidth="1"/>
    <col min="2" max="2" width="39.140625" style="1" customWidth="1"/>
    <col min="3" max="5" width="7.5703125" style="1" customWidth="1"/>
    <col min="6" max="6" width="1.140625" style="1" customWidth="1"/>
    <col min="7" max="7" width="16.5703125" style="1" customWidth="1"/>
    <col min="8" max="16384" width="11.42578125" style="1"/>
  </cols>
  <sheetData>
    <row r="1" spans="1:8" ht="13.5" customHeight="1" x14ac:dyDescent="0.2">
      <c r="A1" s="114" t="s">
        <v>29</v>
      </c>
      <c r="B1" s="114"/>
      <c r="C1" s="114"/>
      <c r="D1" s="114"/>
    </row>
    <row r="2" spans="1:8" ht="13.5" customHeight="1" x14ac:dyDescent="0.2">
      <c r="A2" s="37" t="s">
        <v>54</v>
      </c>
      <c r="B2" s="38"/>
      <c r="C2" s="115" t="s">
        <v>53</v>
      </c>
      <c r="D2" s="116"/>
      <c r="E2" s="142"/>
      <c r="F2" s="143"/>
      <c r="G2" s="99"/>
    </row>
    <row r="3" spans="1:8" ht="22.5" customHeight="1" x14ac:dyDescent="0.2">
      <c r="A3" s="77"/>
      <c r="B3" s="91"/>
      <c r="C3" s="127" t="s">
        <v>137</v>
      </c>
      <c r="D3" s="127"/>
      <c r="E3" s="144"/>
      <c r="F3" s="145"/>
      <c r="G3" s="145"/>
    </row>
    <row r="4" spans="1:8" ht="5.25" customHeight="1" x14ac:dyDescent="0.2"/>
    <row r="5" spans="1:8" ht="23.25" customHeight="1" x14ac:dyDescent="0.2">
      <c r="A5" s="146" t="s">
        <v>146</v>
      </c>
      <c r="B5" s="121" t="s">
        <v>30</v>
      </c>
      <c r="C5" s="123" t="s">
        <v>96</v>
      </c>
      <c r="D5" s="123"/>
      <c r="E5" s="123"/>
      <c r="G5" s="129" t="s">
        <v>147</v>
      </c>
      <c r="H5" s="129"/>
    </row>
    <row r="6" spans="1:8" ht="29.25" customHeight="1" x14ac:dyDescent="0.2">
      <c r="A6" s="147"/>
      <c r="B6" s="122"/>
      <c r="C6" s="100" t="s">
        <v>50</v>
      </c>
      <c r="D6" s="100" t="s">
        <v>51</v>
      </c>
      <c r="E6" s="100" t="s">
        <v>52</v>
      </c>
      <c r="G6" s="130"/>
      <c r="H6" s="130"/>
    </row>
    <row r="7" spans="1:8" ht="12.75" customHeight="1" x14ac:dyDescent="0.2">
      <c r="A7" s="133" t="s">
        <v>46</v>
      </c>
      <c r="B7" s="43" t="s">
        <v>43</v>
      </c>
      <c r="C7" s="43"/>
      <c r="D7" s="43"/>
      <c r="E7" s="43"/>
      <c r="G7" s="130"/>
      <c r="H7" s="130"/>
    </row>
    <row r="8" spans="1:8" ht="12.75" x14ac:dyDescent="0.2">
      <c r="A8" s="134"/>
      <c r="B8" s="23" t="s">
        <v>106</v>
      </c>
      <c r="C8" s="19" t="s">
        <v>34</v>
      </c>
      <c r="D8" s="19"/>
      <c r="E8" s="19"/>
    </row>
    <row r="9" spans="1:8" ht="12" customHeight="1" x14ac:dyDescent="0.2">
      <c r="A9" s="124" t="s">
        <v>6</v>
      </c>
      <c r="B9" s="43" t="s">
        <v>31</v>
      </c>
      <c r="C9" s="43"/>
      <c r="D9" s="43"/>
      <c r="E9" s="43"/>
    </row>
    <row r="10" spans="1:8" ht="12" customHeight="1" x14ac:dyDescent="0.2">
      <c r="A10" s="125"/>
      <c r="B10" s="3" t="s">
        <v>0</v>
      </c>
      <c r="C10" s="19">
        <v>0</v>
      </c>
      <c r="D10" s="19"/>
      <c r="E10" s="19"/>
    </row>
    <row r="11" spans="1:8" ht="12" customHeight="1" x14ac:dyDescent="0.2">
      <c r="A11" s="125"/>
      <c r="B11" s="3" t="s">
        <v>1</v>
      </c>
      <c r="C11" s="19">
        <v>0</v>
      </c>
      <c r="D11" s="19"/>
      <c r="E11" s="19"/>
    </row>
    <row r="12" spans="1:8" ht="12" customHeight="1" x14ac:dyDescent="0.2">
      <c r="A12" s="125"/>
      <c r="B12" s="43" t="s">
        <v>32</v>
      </c>
      <c r="C12" s="43"/>
      <c r="D12" s="43"/>
      <c r="E12" s="43"/>
    </row>
    <row r="13" spans="1:8" ht="12" customHeight="1" x14ac:dyDescent="0.2">
      <c r="A13" s="125"/>
      <c r="B13" s="3" t="s">
        <v>3</v>
      </c>
      <c r="C13" s="19">
        <v>0</v>
      </c>
      <c r="D13" s="19"/>
      <c r="E13" s="19"/>
    </row>
    <row r="14" spans="1:8" ht="12" customHeight="1" x14ac:dyDescent="0.2">
      <c r="A14" s="125"/>
      <c r="B14" s="3" t="s">
        <v>2</v>
      </c>
      <c r="C14" s="19">
        <v>0</v>
      </c>
      <c r="D14" s="19"/>
      <c r="E14" s="19"/>
    </row>
    <row r="15" spans="1:8" ht="12" customHeight="1" x14ac:dyDescent="0.2">
      <c r="A15" s="125"/>
      <c r="B15" s="43" t="s">
        <v>33</v>
      </c>
      <c r="C15" s="43"/>
      <c r="D15" s="43"/>
      <c r="E15" s="43"/>
    </row>
    <row r="16" spans="1:8" ht="12" customHeight="1" x14ac:dyDescent="0.2">
      <c r="A16" s="125"/>
      <c r="B16" s="3" t="s">
        <v>4</v>
      </c>
      <c r="C16" s="19" t="s">
        <v>34</v>
      </c>
      <c r="D16" s="19"/>
      <c r="E16" s="19"/>
      <c r="F16" s="135"/>
    </row>
    <row r="17" spans="1:6" ht="12" customHeight="1" x14ac:dyDescent="0.2">
      <c r="A17" s="125"/>
      <c r="B17" s="3" t="s">
        <v>5</v>
      </c>
      <c r="C17" s="19" t="s">
        <v>34</v>
      </c>
      <c r="D17" s="19"/>
      <c r="E17" s="19"/>
      <c r="F17" s="136"/>
    </row>
    <row r="18" spans="1:6" ht="12" customHeight="1" x14ac:dyDescent="0.2">
      <c r="A18" s="125"/>
      <c r="B18" s="40" t="s">
        <v>91</v>
      </c>
      <c r="C18" s="45"/>
      <c r="D18" s="45"/>
      <c r="E18" s="45"/>
      <c r="F18" s="136"/>
    </row>
    <row r="19" spans="1:6" ht="12" customHeight="1" x14ac:dyDescent="0.2">
      <c r="A19" s="126"/>
      <c r="B19" s="23" t="s">
        <v>142</v>
      </c>
      <c r="C19" s="68" t="s">
        <v>34</v>
      </c>
      <c r="D19" s="68"/>
      <c r="E19" s="68"/>
      <c r="F19" s="136"/>
    </row>
    <row r="20" spans="1:6" ht="12" customHeight="1" x14ac:dyDescent="0.2">
      <c r="A20" s="124" t="s">
        <v>7</v>
      </c>
      <c r="B20" s="43" t="s">
        <v>108</v>
      </c>
      <c r="C20" s="43"/>
      <c r="D20" s="43"/>
      <c r="E20" s="43"/>
      <c r="F20" s="136"/>
    </row>
    <row r="21" spans="1:6" ht="12" customHeight="1" x14ac:dyDescent="0.2">
      <c r="A21" s="125"/>
      <c r="B21" s="23" t="s">
        <v>36</v>
      </c>
      <c r="C21" s="19">
        <v>2</v>
      </c>
      <c r="D21" s="19"/>
      <c r="E21" s="19"/>
      <c r="F21" s="136"/>
    </row>
    <row r="22" spans="1:6" ht="12" customHeight="1" x14ac:dyDescent="0.2">
      <c r="A22" s="125"/>
      <c r="B22" s="3" t="s">
        <v>8</v>
      </c>
      <c r="C22" s="19">
        <v>1</v>
      </c>
      <c r="D22" s="19"/>
      <c r="E22" s="19"/>
      <c r="F22" s="136"/>
    </row>
    <row r="23" spans="1:6" ht="12" customHeight="1" x14ac:dyDescent="0.2">
      <c r="A23" s="125"/>
      <c r="B23" s="3" t="s">
        <v>4</v>
      </c>
      <c r="C23" s="19" t="s">
        <v>34</v>
      </c>
      <c r="D23" s="19"/>
      <c r="E23" s="19"/>
      <c r="F23" s="136"/>
    </row>
    <row r="24" spans="1:6" ht="12" customHeight="1" x14ac:dyDescent="0.2">
      <c r="A24" s="125"/>
      <c r="B24" s="43" t="s">
        <v>123</v>
      </c>
      <c r="C24" s="43"/>
      <c r="D24" s="43"/>
      <c r="E24" s="43"/>
      <c r="F24" s="136"/>
    </row>
    <row r="25" spans="1:6" ht="12" customHeight="1" x14ac:dyDescent="0.2">
      <c r="A25" s="125"/>
      <c r="B25" s="3" t="s">
        <v>13</v>
      </c>
      <c r="C25" s="19">
        <v>0</v>
      </c>
      <c r="D25" s="19"/>
      <c r="E25" s="19"/>
      <c r="F25" s="136"/>
    </row>
    <row r="26" spans="1:6" ht="12" customHeight="1" x14ac:dyDescent="0.2">
      <c r="A26" s="125"/>
      <c r="B26" s="3" t="s">
        <v>8</v>
      </c>
      <c r="C26" s="19">
        <v>0</v>
      </c>
      <c r="D26" s="19"/>
      <c r="E26" s="19"/>
      <c r="F26" s="136"/>
    </row>
    <row r="27" spans="1:6" ht="12" customHeight="1" x14ac:dyDescent="0.2">
      <c r="A27" s="125"/>
      <c r="B27" s="3" t="s">
        <v>4</v>
      </c>
      <c r="C27" s="19" t="s">
        <v>34</v>
      </c>
      <c r="D27" s="19"/>
      <c r="E27" s="19"/>
      <c r="F27" s="136"/>
    </row>
    <row r="28" spans="1:6" ht="12" customHeight="1" x14ac:dyDescent="0.2">
      <c r="A28" s="125"/>
      <c r="B28" s="43" t="s">
        <v>40</v>
      </c>
      <c r="C28" s="43"/>
      <c r="D28" s="43"/>
      <c r="E28" s="43"/>
      <c r="F28" s="136"/>
    </row>
    <row r="29" spans="1:6" ht="12" customHeight="1" x14ac:dyDescent="0.2">
      <c r="A29" s="125"/>
      <c r="B29" s="23" t="s">
        <v>36</v>
      </c>
      <c r="C29" s="19">
        <v>2</v>
      </c>
      <c r="D29" s="19"/>
      <c r="E29" s="19"/>
      <c r="F29" s="136"/>
    </row>
    <row r="30" spans="1:6" ht="12" customHeight="1" x14ac:dyDescent="0.2">
      <c r="A30" s="125"/>
      <c r="B30" s="3" t="s">
        <v>8</v>
      </c>
      <c r="C30" s="19">
        <v>1</v>
      </c>
      <c r="D30" s="19"/>
      <c r="E30" s="19"/>
      <c r="F30" s="136"/>
    </row>
    <row r="31" spans="1:6" ht="12" customHeight="1" x14ac:dyDescent="0.2">
      <c r="A31" s="125"/>
      <c r="B31" s="3" t="s">
        <v>4</v>
      </c>
      <c r="C31" s="19" t="s">
        <v>34</v>
      </c>
      <c r="D31" s="19"/>
      <c r="E31" s="19"/>
      <c r="F31" s="136"/>
    </row>
    <row r="32" spans="1:6" ht="12" customHeight="1" x14ac:dyDescent="0.2">
      <c r="A32" s="125"/>
      <c r="B32" s="43" t="s">
        <v>38</v>
      </c>
      <c r="C32" s="43"/>
      <c r="D32" s="43"/>
      <c r="E32" s="43"/>
      <c r="F32" s="136"/>
    </row>
    <row r="33" spans="1:6" ht="12" customHeight="1" x14ac:dyDescent="0.2">
      <c r="A33" s="125"/>
      <c r="B33" s="23" t="s">
        <v>36</v>
      </c>
      <c r="C33" s="19">
        <v>2</v>
      </c>
      <c r="D33" s="19"/>
      <c r="E33" s="19"/>
      <c r="F33" s="136"/>
    </row>
    <row r="34" spans="1:6" ht="12" customHeight="1" x14ac:dyDescent="0.2">
      <c r="A34" s="125"/>
      <c r="B34" s="3" t="s">
        <v>8</v>
      </c>
      <c r="C34" s="19">
        <v>1</v>
      </c>
      <c r="D34" s="19"/>
      <c r="E34" s="19"/>
      <c r="F34" s="136"/>
    </row>
    <row r="35" spans="1:6" ht="12" customHeight="1" x14ac:dyDescent="0.2">
      <c r="A35" s="125"/>
      <c r="B35" s="3" t="s">
        <v>4</v>
      </c>
      <c r="C35" s="19" t="s">
        <v>34</v>
      </c>
      <c r="D35" s="19"/>
      <c r="E35" s="19"/>
      <c r="F35" s="136"/>
    </row>
    <row r="36" spans="1:6" ht="12" customHeight="1" x14ac:dyDescent="0.2">
      <c r="A36" s="125"/>
      <c r="B36" s="43" t="s">
        <v>41</v>
      </c>
      <c r="C36" s="43"/>
      <c r="D36" s="43"/>
      <c r="E36" s="43"/>
      <c r="F36" s="136"/>
    </row>
    <row r="37" spans="1:6" ht="12" customHeight="1" x14ac:dyDescent="0.2">
      <c r="A37" s="125"/>
      <c r="B37" s="23" t="s">
        <v>36</v>
      </c>
      <c r="C37" s="19">
        <v>2</v>
      </c>
      <c r="D37" s="19"/>
      <c r="E37" s="19"/>
      <c r="F37" s="136"/>
    </row>
    <row r="38" spans="1:6" ht="12" customHeight="1" x14ac:dyDescent="0.2">
      <c r="A38" s="125"/>
      <c r="B38" s="3" t="s">
        <v>8</v>
      </c>
      <c r="C38" s="19">
        <v>1</v>
      </c>
      <c r="D38" s="19"/>
      <c r="E38" s="19"/>
    </row>
    <row r="39" spans="1:6" ht="12" customHeight="1" x14ac:dyDescent="0.2">
      <c r="A39" s="125"/>
      <c r="B39" s="3" t="s">
        <v>4</v>
      </c>
      <c r="C39" s="19" t="s">
        <v>34</v>
      </c>
      <c r="D39" s="19"/>
      <c r="E39" s="19"/>
    </row>
    <row r="40" spans="1:6" ht="12" customHeight="1" x14ac:dyDescent="0.2">
      <c r="A40" s="125"/>
      <c r="B40" s="43" t="s">
        <v>124</v>
      </c>
      <c r="C40" s="43"/>
      <c r="D40" s="43"/>
      <c r="E40" s="43"/>
    </row>
    <row r="41" spans="1:6" ht="12" customHeight="1" x14ac:dyDescent="0.2">
      <c r="A41" s="125"/>
      <c r="B41" s="23" t="s">
        <v>36</v>
      </c>
      <c r="C41" s="19">
        <v>4</v>
      </c>
      <c r="D41" s="19"/>
      <c r="E41" s="19"/>
    </row>
    <row r="42" spans="1:6" ht="12" customHeight="1" x14ac:dyDescent="0.2">
      <c r="A42" s="125"/>
      <c r="B42" s="3" t="s">
        <v>8</v>
      </c>
      <c r="C42" s="19">
        <v>1</v>
      </c>
      <c r="D42" s="19"/>
      <c r="E42" s="19"/>
    </row>
    <row r="43" spans="1:6" ht="12" customHeight="1" x14ac:dyDescent="0.2">
      <c r="A43" s="125"/>
      <c r="B43" s="3" t="s">
        <v>4</v>
      </c>
      <c r="C43" s="19" t="s">
        <v>34</v>
      </c>
      <c r="D43" s="19"/>
      <c r="E43" s="19"/>
    </row>
    <row r="44" spans="1:6" ht="12" customHeight="1" x14ac:dyDescent="0.2">
      <c r="A44" s="137" t="s">
        <v>10</v>
      </c>
      <c r="B44" s="43" t="s">
        <v>150</v>
      </c>
      <c r="C44" s="43"/>
      <c r="D44" s="43"/>
      <c r="E44" s="43"/>
    </row>
    <row r="45" spans="1:6" ht="12" customHeight="1" x14ac:dyDescent="0.2">
      <c r="A45" s="138"/>
      <c r="B45" s="23" t="s">
        <v>36</v>
      </c>
      <c r="C45" s="19">
        <v>2</v>
      </c>
      <c r="D45" s="19"/>
      <c r="E45" s="19"/>
    </row>
    <row r="46" spans="1:6" ht="12" customHeight="1" x14ac:dyDescent="0.2">
      <c r="A46" s="138"/>
      <c r="B46" s="3" t="s">
        <v>4</v>
      </c>
      <c r="C46" s="19" t="s">
        <v>34</v>
      </c>
      <c r="D46" s="19"/>
      <c r="E46" s="19"/>
    </row>
    <row r="47" spans="1:6" ht="12" customHeight="1" x14ac:dyDescent="0.2">
      <c r="A47" s="138"/>
      <c r="B47" s="23" t="s">
        <v>11</v>
      </c>
      <c r="C47" s="19">
        <v>0</v>
      </c>
      <c r="D47" s="19"/>
      <c r="E47" s="19"/>
    </row>
    <row r="48" spans="1:6" ht="12" customHeight="1" x14ac:dyDescent="0.2">
      <c r="A48" s="138"/>
      <c r="B48" s="3" t="s">
        <v>13</v>
      </c>
      <c r="C48" s="19">
        <v>3</v>
      </c>
      <c r="D48" s="19"/>
      <c r="E48" s="19"/>
    </row>
    <row r="49" spans="1:5" ht="12" customHeight="1" x14ac:dyDescent="0.2">
      <c r="A49" s="138"/>
      <c r="B49" s="3" t="s">
        <v>8</v>
      </c>
      <c r="C49" s="19">
        <v>2</v>
      </c>
      <c r="D49" s="19"/>
      <c r="E49" s="19"/>
    </row>
    <row r="50" spans="1:5" ht="25.5" x14ac:dyDescent="0.2">
      <c r="A50" s="138"/>
      <c r="B50" s="105" t="s">
        <v>151</v>
      </c>
      <c r="C50" s="19" t="s">
        <v>34</v>
      </c>
      <c r="D50" s="19"/>
      <c r="E50" s="19"/>
    </row>
    <row r="51" spans="1:5" ht="12" customHeight="1" x14ac:dyDescent="0.2">
      <c r="A51" s="138"/>
      <c r="B51" s="43" t="s">
        <v>12</v>
      </c>
      <c r="C51" s="43"/>
      <c r="D51" s="43"/>
      <c r="E51" s="43"/>
    </row>
    <row r="52" spans="1:5" ht="12" customHeight="1" x14ac:dyDescent="0.2">
      <c r="A52" s="138"/>
      <c r="B52" s="23" t="s">
        <v>13</v>
      </c>
      <c r="C52" s="19">
        <v>2</v>
      </c>
      <c r="D52" s="19"/>
      <c r="E52" s="19"/>
    </row>
    <row r="53" spans="1:5" ht="12" customHeight="1" x14ac:dyDescent="0.2">
      <c r="A53" s="138"/>
      <c r="B53" s="3" t="s">
        <v>14</v>
      </c>
      <c r="C53" s="19" t="s">
        <v>34</v>
      </c>
      <c r="D53" s="19"/>
      <c r="E53" s="19"/>
    </row>
    <row r="54" spans="1:5" ht="12" customHeight="1" x14ac:dyDescent="0.2">
      <c r="A54" s="138"/>
      <c r="B54" s="43" t="s">
        <v>111</v>
      </c>
      <c r="C54" s="43"/>
      <c r="D54" s="43"/>
      <c r="E54" s="43"/>
    </row>
    <row r="55" spans="1:5" ht="12" customHeight="1" x14ac:dyDescent="0.2">
      <c r="A55" s="138"/>
      <c r="B55" s="3" t="s">
        <v>14</v>
      </c>
      <c r="C55" s="19" t="s">
        <v>34</v>
      </c>
      <c r="D55" s="19"/>
      <c r="E55" s="19"/>
    </row>
    <row r="56" spans="1:5" ht="12" customHeight="1" x14ac:dyDescent="0.2">
      <c r="A56" s="138"/>
      <c r="B56" s="3" t="s">
        <v>8</v>
      </c>
      <c r="C56" s="19" t="s">
        <v>34</v>
      </c>
      <c r="D56" s="19"/>
      <c r="E56" s="19"/>
    </row>
    <row r="57" spans="1:5" ht="12" customHeight="1" x14ac:dyDescent="0.2">
      <c r="A57" s="138"/>
      <c r="B57" s="43" t="s">
        <v>39</v>
      </c>
      <c r="C57" s="43"/>
      <c r="D57" s="43"/>
      <c r="E57" s="43"/>
    </row>
    <row r="58" spans="1:5" ht="12" customHeight="1" x14ac:dyDescent="0.2">
      <c r="A58" s="138"/>
      <c r="B58" s="23" t="s">
        <v>15</v>
      </c>
      <c r="C58" s="19" t="s">
        <v>34</v>
      </c>
      <c r="D58" s="19"/>
      <c r="E58" s="19"/>
    </row>
    <row r="59" spans="1:5" ht="12" customHeight="1" x14ac:dyDescent="0.2">
      <c r="A59" s="138"/>
      <c r="B59" s="3" t="s">
        <v>16</v>
      </c>
      <c r="C59" s="19" t="s">
        <v>34</v>
      </c>
      <c r="D59" s="19"/>
      <c r="E59" s="19"/>
    </row>
    <row r="60" spans="1:5" ht="12" customHeight="1" x14ac:dyDescent="0.2">
      <c r="A60" s="138"/>
      <c r="B60" s="3" t="s">
        <v>8</v>
      </c>
      <c r="C60" s="19">
        <v>1</v>
      </c>
      <c r="D60" s="19"/>
      <c r="E60" s="19"/>
    </row>
    <row r="61" spans="1:5" ht="12" customHeight="1" x14ac:dyDescent="0.2">
      <c r="A61" s="138"/>
      <c r="B61" s="43" t="s">
        <v>141</v>
      </c>
      <c r="C61" s="43"/>
      <c r="D61" s="43"/>
      <c r="E61" s="43"/>
    </row>
    <row r="62" spans="1:5" ht="12" customHeight="1" x14ac:dyDescent="0.2">
      <c r="A62" s="138"/>
      <c r="B62" s="23" t="s">
        <v>36</v>
      </c>
      <c r="C62" s="19">
        <v>2</v>
      </c>
      <c r="D62" s="19"/>
      <c r="E62" s="19"/>
    </row>
    <row r="63" spans="1:5" ht="12" customHeight="1" x14ac:dyDescent="0.2">
      <c r="A63" s="138"/>
      <c r="B63" s="3" t="s">
        <v>8</v>
      </c>
      <c r="C63" s="19">
        <v>1</v>
      </c>
      <c r="D63" s="19"/>
      <c r="E63" s="19"/>
    </row>
    <row r="64" spans="1:5" ht="12" customHeight="1" x14ac:dyDescent="0.2">
      <c r="A64" s="138"/>
      <c r="B64" s="3" t="s">
        <v>4</v>
      </c>
      <c r="C64" s="19" t="s">
        <v>34</v>
      </c>
      <c r="D64" s="19"/>
      <c r="E64" s="19"/>
    </row>
    <row r="65" spans="1:8" ht="23.25" customHeight="1" x14ac:dyDescent="0.2">
      <c r="A65" s="138"/>
      <c r="B65" s="140" t="s">
        <v>30</v>
      </c>
      <c r="C65" s="123" t="s">
        <v>96</v>
      </c>
      <c r="D65" s="123"/>
      <c r="E65" s="123"/>
      <c r="G65" s="101" t="s">
        <v>49</v>
      </c>
      <c r="H65" s="4">
        <v>46</v>
      </c>
    </row>
    <row r="66" spans="1:8" ht="29.25" customHeight="1" x14ac:dyDescent="0.2">
      <c r="A66" s="138"/>
      <c r="B66" s="141"/>
      <c r="C66" s="100" t="s">
        <v>50</v>
      </c>
      <c r="D66" s="100" t="s">
        <v>51</v>
      </c>
      <c r="E66" s="100" t="s">
        <v>52</v>
      </c>
      <c r="G66" s="102"/>
      <c r="H66" s="75"/>
    </row>
    <row r="67" spans="1:8" ht="11.25" customHeight="1" x14ac:dyDescent="0.2">
      <c r="A67" s="138"/>
      <c r="B67" s="43" t="s">
        <v>143</v>
      </c>
      <c r="C67" s="43"/>
      <c r="D67" s="43"/>
      <c r="E67" s="43"/>
      <c r="G67" s="101" t="s">
        <v>65</v>
      </c>
      <c r="H67" s="70">
        <f>ROUNDUP(H65*0.9,0)</f>
        <v>42</v>
      </c>
    </row>
    <row r="68" spans="1:8" ht="11.25" customHeight="1" x14ac:dyDescent="0.2">
      <c r="A68" s="138"/>
      <c r="B68" s="23" t="s">
        <v>36</v>
      </c>
      <c r="C68" s="19">
        <v>2</v>
      </c>
      <c r="D68" s="19"/>
      <c r="E68" s="19"/>
      <c r="G68" s="104"/>
      <c r="H68" s="98"/>
    </row>
    <row r="69" spans="1:8" ht="12" customHeight="1" x14ac:dyDescent="0.2">
      <c r="A69" s="138"/>
      <c r="B69" s="3" t="s">
        <v>8</v>
      </c>
      <c r="C69" s="19">
        <v>1</v>
      </c>
      <c r="D69" s="19"/>
      <c r="E69" s="19"/>
      <c r="G69" s="102"/>
      <c r="H69" s="73"/>
    </row>
    <row r="70" spans="1:8" ht="12" customHeight="1" x14ac:dyDescent="0.2">
      <c r="A70" s="138"/>
      <c r="B70" s="3" t="s">
        <v>4</v>
      </c>
      <c r="C70" s="19" t="s">
        <v>34</v>
      </c>
      <c r="D70" s="19"/>
      <c r="E70" s="19"/>
      <c r="G70" s="101" t="s">
        <v>67</v>
      </c>
      <c r="H70" s="70"/>
    </row>
    <row r="71" spans="1:8" ht="12" customHeight="1" x14ac:dyDescent="0.2">
      <c r="A71" s="138"/>
      <c r="B71" s="3" t="s">
        <v>5</v>
      </c>
      <c r="C71" s="19" t="s">
        <v>34</v>
      </c>
      <c r="D71" s="19"/>
      <c r="E71" s="19"/>
      <c r="G71" s="102"/>
      <c r="H71" s="73">
        <f>+E72</f>
        <v>0</v>
      </c>
    </row>
    <row r="72" spans="1:8" ht="12" customHeight="1" x14ac:dyDescent="0.2">
      <c r="A72" s="138"/>
      <c r="B72" s="43" t="s">
        <v>92</v>
      </c>
      <c r="C72" s="69"/>
      <c r="D72" s="69"/>
      <c r="E72" s="69">
        <f>SUM(E7:E71)</f>
        <v>0</v>
      </c>
    </row>
    <row r="73" spans="1:8" ht="12" customHeight="1" x14ac:dyDescent="0.2"/>
    <row r="74" spans="1:8" ht="12" customHeight="1" x14ac:dyDescent="0.2"/>
    <row r="75" spans="1:8" ht="12" customHeight="1" x14ac:dyDescent="0.2"/>
  </sheetData>
  <mergeCells count="16">
    <mergeCell ref="A5:A6"/>
    <mergeCell ref="B5:B6"/>
    <mergeCell ref="C5:E5"/>
    <mergeCell ref="G5:H7"/>
    <mergeCell ref="A7:A8"/>
    <mergeCell ref="A1:D1"/>
    <mergeCell ref="C2:D2"/>
    <mergeCell ref="E2:F2"/>
    <mergeCell ref="C3:D3"/>
    <mergeCell ref="E3:G3"/>
    <mergeCell ref="A9:A19"/>
    <mergeCell ref="F16:F37"/>
    <mergeCell ref="A20:A43"/>
    <mergeCell ref="A44:A72"/>
    <mergeCell ref="B65:B66"/>
    <mergeCell ref="C65:E65"/>
  </mergeCells>
  <printOptions horizontalCentered="1"/>
  <pageMargins left="0" right="0" top="0.39370078740157483" bottom="0.39370078740157483" header="0" footer="0"/>
  <pageSetup paperSize="9" scale="83" orientation="portrait" r:id="rId1"/>
  <headerFooter alignWithMargins="0">
    <oddHeader>&amp;C&amp;A</oddHeader>
    <oddFooter xml:space="preserve">&amp;LAnnexe  CCAP  Marché de nettoyage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1:H77"/>
  <sheetViews>
    <sheetView showGridLines="0" view="pageBreakPreview" zoomScale="60" zoomScaleNormal="100" workbookViewId="0">
      <selection activeCell="E73" sqref="E73:E76"/>
    </sheetView>
  </sheetViews>
  <sheetFormatPr baseColWidth="10" defaultRowHeight="12.75" x14ac:dyDescent="0.2"/>
  <cols>
    <col min="1" max="1" width="14.28515625" style="1" customWidth="1"/>
    <col min="2" max="2" width="40.140625" style="1" customWidth="1"/>
    <col min="3" max="5" width="7.5703125" style="1" customWidth="1"/>
    <col min="6" max="6" width="1.140625" style="1" customWidth="1"/>
    <col min="7" max="7" width="33.7109375" style="1" customWidth="1"/>
    <col min="8" max="16384" width="11.42578125" style="1"/>
  </cols>
  <sheetData>
    <row r="1" spans="1:7" ht="13.5" customHeight="1" x14ac:dyDescent="0.2">
      <c r="A1" s="114" t="s">
        <v>29</v>
      </c>
      <c r="B1" s="114"/>
      <c r="C1" s="114"/>
      <c r="D1" s="114"/>
      <c r="E1" s="114"/>
      <c r="F1" s="114"/>
      <c r="G1" s="114"/>
    </row>
    <row r="2" spans="1:7" x14ac:dyDescent="0.2">
      <c r="A2" s="37" t="s">
        <v>54</v>
      </c>
      <c r="B2" s="25"/>
      <c r="C2" s="115" t="s">
        <v>53</v>
      </c>
      <c r="D2" s="116"/>
      <c r="E2" s="148"/>
      <c r="F2" s="149"/>
      <c r="G2" s="150"/>
    </row>
    <row r="3" spans="1:7" ht="22.5" customHeight="1" x14ac:dyDescent="0.2">
      <c r="A3" s="77"/>
      <c r="B3" s="91"/>
      <c r="C3" s="127" t="s">
        <v>137</v>
      </c>
      <c r="D3" s="127"/>
      <c r="E3" s="144"/>
      <c r="F3" s="145"/>
      <c r="G3" s="145"/>
    </row>
    <row r="4" spans="1:7" ht="5.25" customHeight="1" x14ac:dyDescent="0.2"/>
    <row r="5" spans="1:7" ht="30" customHeight="1" x14ac:dyDescent="0.2">
      <c r="A5" s="160" t="s">
        <v>145</v>
      </c>
      <c r="B5" s="24" t="s">
        <v>30</v>
      </c>
      <c r="C5" s="123" t="s">
        <v>127</v>
      </c>
      <c r="D5" s="123"/>
      <c r="E5" s="123"/>
      <c r="G5" s="160" t="s">
        <v>149</v>
      </c>
    </row>
    <row r="6" spans="1:7" ht="19.5" customHeight="1" x14ac:dyDescent="0.2">
      <c r="A6" s="161"/>
      <c r="B6" s="39"/>
      <c r="C6" s="5" t="s">
        <v>50</v>
      </c>
      <c r="D6" s="6" t="s">
        <v>51</v>
      </c>
      <c r="E6" s="6" t="s">
        <v>52</v>
      </c>
      <c r="G6" s="161"/>
    </row>
    <row r="7" spans="1:7" x14ac:dyDescent="0.2">
      <c r="A7" s="155" t="s">
        <v>46</v>
      </c>
      <c r="B7" s="7" t="s">
        <v>43</v>
      </c>
      <c r="C7" s="8"/>
      <c r="D7" s="8"/>
      <c r="E7" s="8"/>
    </row>
    <row r="8" spans="1:7" x14ac:dyDescent="0.2">
      <c r="A8" s="156"/>
      <c r="B8" s="23" t="s">
        <v>106</v>
      </c>
      <c r="C8" s="19" t="s">
        <v>34</v>
      </c>
      <c r="D8" s="19"/>
      <c r="E8" s="19"/>
    </row>
    <row r="9" spans="1:7" x14ac:dyDescent="0.2">
      <c r="A9" s="66"/>
      <c r="B9" s="40" t="s">
        <v>91</v>
      </c>
      <c r="C9" s="45"/>
      <c r="D9" s="45"/>
      <c r="E9" s="45"/>
    </row>
    <row r="10" spans="1:7" x14ac:dyDescent="0.2">
      <c r="A10" s="66"/>
      <c r="B10" s="18" t="s">
        <v>95</v>
      </c>
      <c r="C10" s="68" t="s">
        <v>34</v>
      </c>
      <c r="D10" s="68"/>
      <c r="E10" s="68"/>
    </row>
    <row r="11" spans="1:7" ht="12.75" customHeight="1" x14ac:dyDescent="0.2">
      <c r="A11" s="124" t="s">
        <v>6</v>
      </c>
      <c r="B11" s="7" t="s">
        <v>31</v>
      </c>
      <c r="C11" s="8"/>
      <c r="D11" s="8"/>
      <c r="E11" s="8"/>
    </row>
    <row r="12" spans="1:7" ht="12.75" customHeight="1" x14ac:dyDescent="0.2">
      <c r="A12" s="125"/>
      <c r="B12" s="3" t="s">
        <v>0</v>
      </c>
      <c r="C12" s="19">
        <v>0</v>
      </c>
      <c r="D12" s="19"/>
      <c r="E12" s="19"/>
    </row>
    <row r="13" spans="1:7" ht="12.75" customHeight="1" x14ac:dyDescent="0.2">
      <c r="A13" s="125"/>
      <c r="B13" s="3" t="s">
        <v>1</v>
      </c>
      <c r="C13" s="19">
        <v>0</v>
      </c>
      <c r="D13" s="19"/>
      <c r="E13" s="19"/>
    </row>
    <row r="14" spans="1:7" ht="12.75" customHeight="1" x14ac:dyDescent="0.2">
      <c r="A14" s="125"/>
      <c r="B14" s="7" t="s">
        <v>32</v>
      </c>
      <c r="C14" s="13"/>
      <c r="D14" s="13"/>
      <c r="E14" s="13"/>
    </row>
    <row r="15" spans="1:7" ht="12.75" customHeight="1" x14ac:dyDescent="0.2">
      <c r="A15" s="125"/>
      <c r="B15" s="3" t="s">
        <v>3</v>
      </c>
      <c r="C15" s="19">
        <v>0</v>
      </c>
      <c r="D15" s="19"/>
      <c r="E15" s="19"/>
    </row>
    <row r="16" spans="1:7" ht="12.75" customHeight="1" x14ac:dyDescent="0.2">
      <c r="A16" s="125"/>
      <c r="B16" s="3" t="s">
        <v>2</v>
      </c>
      <c r="C16" s="19">
        <v>0</v>
      </c>
      <c r="D16" s="19"/>
      <c r="E16" s="19"/>
    </row>
    <row r="17" spans="1:5" ht="12.75" customHeight="1" x14ac:dyDescent="0.2">
      <c r="A17" s="125"/>
      <c r="B17" s="7" t="s">
        <v>33</v>
      </c>
      <c r="C17" s="14"/>
      <c r="D17" s="14"/>
      <c r="E17" s="14"/>
    </row>
    <row r="18" spans="1:5" ht="12.75" customHeight="1" x14ac:dyDescent="0.2">
      <c r="A18" s="125"/>
      <c r="B18" s="3" t="s">
        <v>4</v>
      </c>
      <c r="C18" s="19" t="s">
        <v>34</v>
      </c>
      <c r="D18" s="19"/>
      <c r="E18" s="19"/>
    </row>
    <row r="19" spans="1:5" ht="12.75" customHeight="1" thickBot="1" x14ac:dyDescent="0.25">
      <c r="A19" s="125"/>
      <c r="B19" s="12" t="s">
        <v>5</v>
      </c>
      <c r="C19" s="21" t="s">
        <v>34</v>
      </c>
      <c r="D19" s="21"/>
      <c r="E19" s="21"/>
    </row>
    <row r="20" spans="1:5" ht="12.75" customHeight="1" x14ac:dyDescent="0.2">
      <c r="A20" s="151" t="s">
        <v>7</v>
      </c>
      <c r="B20" s="7" t="s">
        <v>9</v>
      </c>
      <c r="C20" s="14"/>
      <c r="D20" s="14"/>
      <c r="E20" s="14"/>
    </row>
    <row r="21" spans="1:5" ht="12.75" customHeight="1" x14ac:dyDescent="0.2">
      <c r="A21" s="152"/>
      <c r="B21" s="3" t="s">
        <v>13</v>
      </c>
      <c r="C21" s="19">
        <v>0</v>
      </c>
      <c r="D21" s="19"/>
      <c r="E21" s="19"/>
    </row>
    <row r="22" spans="1:5" ht="12.75" customHeight="1" x14ac:dyDescent="0.2">
      <c r="A22" s="152"/>
      <c r="B22" s="3" t="s">
        <v>8</v>
      </c>
      <c r="C22" s="19">
        <v>0</v>
      </c>
      <c r="D22" s="19"/>
      <c r="E22" s="19"/>
    </row>
    <row r="23" spans="1:5" x14ac:dyDescent="0.2">
      <c r="A23" s="152"/>
      <c r="B23" s="3" t="s">
        <v>4</v>
      </c>
      <c r="C23" s="19" t="s">
        <v>34</v>
      </c>
      <c r="D23" s="19"/>
      <c r="E23" s="19"/>
    </row>
    <row r="24" spans="1:5" x14ac:dyDescent="0.2">
      <c r="A24" s="152"/>
      <c r="B24" s="7" t="s">
        <v>109</v>
      </c>
      <c r="C24" s="14"/>
      <c r="D24" s="14"/>
      <c r="E24" s="14"/>
    </row>
    <row r="25" spans="1:5" x14ac:dyDescent="0.2">
      <c r="A25" s="152"/>
      <c r="B25" s="23" t="s">
        <v>36</v>
      </c>
      <c r="C25" s="19">
        <v>2</v>
      </c>
      <c r="D25" s="19"/>
      <c r="E25" s="19"/>
    </row>
    <row r="26" spans="1:5" x14ac:dyDescent="0.2">
      <c r="A26" s="152"/>
      <c r="B26" s="23" t="s">
        <v>8</v>
      </c>
      <c r="C26" s="20">
        <v>1</v>
      </c>
      <c r="D26" s="20"/>
      <c r="E26" s="20"/>
    </row>
    <row r="27" spans="1:5" ht="13.5" thickBot="1" x14ac:dyDescent="0.25">
      <c r="A27" s="152"/>
      <c r="B27" s="86" t="s">
        <v>4</v>
      </c>
      <c r="C27" s="21" t="s">
        <v>34</v>
      </c>
      <c r="D27" s="21"/>
      <c r="E27" s="21"/>
    </row>
    <row r="28" spans="1:5" x14ac:dyDescent="0.2">
      <c r="A28" s="152"/>
      <c r="B28" s="7" t="s">
        <v>38</v>
      </c>
      <c r="C28" s="14"/>
      <c r="D28" s="14"/>
      <c r="E28" s="14"/>
    </row>
    <row r="29" spans="1:5" x14ac:dyDescent="0.2">
      <c r="A29" s="152"/>
      <c r="B29" s="17" t="s">
        <v>36</v>
      </c>
      <c r="C29" s="19">
        <v>2</v>
      </c>
      <c r="D29" s="19"/>
      <c r="E29" s="19"/>
    </row>
    <row r="30" spans="1:5" x14ac:dyDescent="0.2">
      <c r="A30" s="152"/>
      <c r="B30" s="3" t="s">
        <v>8</v>
      </c>
      <c r="C30" s="19">
        <v>1</v>
      </c>
      <c r="D30" s="19"/>
      <c r="E30" s="19"/>
    </row>
    <row r="31" spans="1:5" x14ac:dyDescent="0.2">
      <c r="A31" s="152"/>
      <c r="B31" s="3" t="s">
        <v>4</v>
      </c>
      <c r="C31" s="19" t="s">
        <v>34</v>
      </c>
      <c r="D31" s="19"/>
      <c r="E31" s="19"/>
    </row>
    <row r="32" spans="1:5" ht="12.75" customHeight="1" x14ac:dyDescent="0.2">
      <c r="A32" s="152"/>
      <c r="B32" s="7" t="s">
        <v>47</v>
      </c>
      <c r="C32" s="14"/>
      <c r="D32" s="14"/>
      <c r="E32" s="14"/>
    </row>
    <row r="33" spans="1:8" x14ac:dyDescent="0.2">
      <c r="A33" s="152"/>
      <c r="B33" s="17" t="s">
        <v>36</v>
      </c>
      <c r="C33" s="19">
        <v>2</v>
      </c>
      <c r="D33" s="19"/>
      <c r="E33" s="19"/>
    </row>
    <row r="34" spans="1:8" x14ac:dyDescent="0.2">
      <c r="A34" s="152"/>
      <c r="B34" s="3" t="s">
        <v>8</v>
      </c>
      <c r="C34" s="19">
        <v>1</v>
      </c>
      <c r="D34" s="19"/>
      <c r="E34" s="19"/>
    </row>
    <row r="35" spans="1:8" x14ac:dyDescent="0.2">
      <c r="A35" s="152"/>
      <c r="B35" s="3" t="s">
        <v>4</v>
      </c>
      <c r="C35" s="19" t="s">
        <v>34</v>
      </c>
      <c r="D35" s="19"/>
      <c r="E35" s="19"/>
    </row>
    <row r="36" spans="1:8" x14ac:dyDescent="0.2">
      <c r="A36" s="85"/>
      <c r="B36" s="43" t="s">
        <v>124</v>
      </c>
      <c r="C36" s="43"/>
      <c r="D36" s="43"/>
      <c r="E36" s="43"/>
    </row>
    <row r="37" spans="1:8" x14ac:dyDescent="0.2">
      <c r="A37" s="85"/>
      <c r="B37" s="23" t="s">
        <v>36</v>
      </c>
      <c r="C37" s="19">
        <v>4</v>
      </c>
      <c r="D37" s="19"/>
      <c r="E37" s="19"/>
    </row>
    <row r="38" spans="1:8" x14ac:dyDescent="0.2">
      <c r="A38" s="85"/>
      <c r="B38" s="3" t="s">
        <v>8</v>
      </c>
      <c r="C38" s="19">
        <v>1</v>
      </c>
      <c r="D38" s="19"/>
      <c r="E38" s="19"/>
    </row>
    <row r="39" spans="1:8" ht="13.5" thickBot="1" x14ac:dyDescent="0.25">
      <c r="A39" s="85"/>
      <c r="B39" s="3" t="s">
        <v>4</v>
      </c>
      <c r="C39" s="19" t="s">
        <v>34</v>
      </c>
      <c r="D39" s="19"/>
      <c r="E39" s="19"/>
    </row>
    <row r="40" spans="1:8" x14ac:dyDescent="0.2">
      <c r="A40" s="151" t="s">
        <v>10</v>
      </c>
      <c r="B40" s="9" t="s">
        <v>110</v>
      </c>
      <c r="C40" s="15"/>
      <c r="D40" s="15"/>
      <c r="E40" s="15"/>
    </row>
    <row r="41" spans="1:8" x14ac:dyDescent="0.2">
      <c r="A41" s="153"/>
      <c r="B41" s="17" t="s">
        <v>36</v>
      </c>
      <c r="C41" s="22">
        <v>2</v>
      </c>
      <c r="D41" s="22"/>
      <c r="E41" s="22"/>
    </row>
    <row r="42" spans="1:8" x14ac:dyDescent="0.2">
      <c r="A42" s="153"/>
      <c r="B42" s="3" t="s">
        <v>4</v>
      </c>
      <c r="C42" s="22" t="s">
        <v>34</v>
      </c>
      <c r="D42" s="22"/>
      <c r="E42" s="22"/>
    </row>
    <row r="43" spans="1:8" x14ac:dyDescent="0.2">
      <c r="A43" s="153"/>
      <c r="B43" s="3" t="s">
        <v>11</v>
      </c>
      <c r="C43" s="22">
        <v>0</v>
      </c>
      <c r="D43" s="22"/>
      <c r="E43" s="22"/>
      <c r="G43" s="82"/>
      <c r="H43" s="83"/>
    </row>
    <row r="44" spans="1:8" x14ac:dyDescent="0.2">
      <c r="A44" s="153"/>
      <c r="B44" s="3" t="s">
        <v>13</v>
      </c>
      <c r="C44" s="22">
        <v>2</v>
      </c>
      <c r="D44" s="22"/>
      <c r="E44" s="22"/>
      <c r="G44" s="83"/>
      <c r="H44" s="83"/>
    </row>
    <row r="45" spans="1:8" ht="13.5" thickBot="1" x14ac:dyDescent="0.25">
      <c r="A45" s="153"/>
      <c r="B45" s="3" t="s">
        <v>8</v>
      </c>
      <c r="C45" s="22">
        <v>3</v>
      </c>
      <c r="D45" s="22"/>
      <c r="E45" s="22"/>
      <c r="G45" s="83"/>
      <c r="H45" s="83"/>
    </row>
    <row r="46" spans="1:8" x14ac:dyDescent="0.2">
      <c r="A46" s="153"/>
      <c r="B46" s="9" t="s">
        <v>113</v>
      </c>
      <c r="C46" s="15"/>
      <c r="D46" s="15"/>
      <c r="E46" s="15"/>
      <c r="G46" s="83"/>
      <c r="H46" s="83"/>
    </row>
    <row r="47" spans="1:8" x14ac:dyDescent="0.2">
      <c r="A47" s="153"/>
      <c r="B47" s="17" t="s">
        <v>36</v>
      </c>
      <c r="C47" s="22">
        <v>2</v>
      </c>
      <c r="D47" s="22"/>
      <c r="E47" s="22"/>
      <c r="G47" s="83"/>
      <c r="H47" s="83"/>
    </row>
    <row r="48" spans="1:8" x14ac:dyDescent="0.2">
      <c r="A48" s="153"/>
      <c r="B48" s="3" t="s">
        <v>4</v>
      </c>
      <c r="C48" s="22" t="s">
        <v>34</v>
      </c>
      <c r="D48" s="22"/>
      <c r="E48" s="22"/>
      <c r="G48" s="83"/>
      <c r="H48" s="83"/>
    </row>
    <row r="49" spans="1:8" x14ac:dyDescent="0.2">
      <c r="A49" s="153"/>
      <c r="B49" s="3" t="s">
        <v>11</v>
      </c>
      <c r="C49" s="22">
        <v>0</v>
      </c>
      <c r="D49" s="22"/>
      <c r="E49" s="22"/>
      <c r="G49" s="83"/>
      <c r="H49" s="83"/>
    </row>
    <row r="50" spans="1:8" x14ac:dyDescent="0.2">
      <c r="A50" s="153"/>
      <c r="B50" s="3" t="s">
        <v>13</v>
      </c>
      <c r="C50" s="22">
        <v>3</v>
      </c>
      <c r="D50" s="22"/>
      <c r="E50" s="22"/>
      <c r="G50" s="83"/>
      <c r="H50" s="83"/>
    </row>
    <row r="51" spans="1:8" x14ac:dyDescent="0.2">
      <c r="A51" s="153"/>
      <c r="B51" s="3" t="s">
        <v>8</v>
      </c>
      <c r="C51" s="22">
        <v>2</v>
      </c>
      <c r="D51" s="22"/>
      <c r="E51" s="22"/>
      <c r="G51" s="83"/>
      <c r="H51" s="83"/>
    </row>
    <row r="52" spans="1:8" x14ac:dyDescent="0.2">
      <c r="A52" s="153"/>
      <c r="B52" s="43" t="s">
        <v>39</v>
      </c>
      <c r="C52" s="43"/>
      <c r="D52" s="14"/>
      <c r="E52" s="14"/>
      <c r="G52" s="82"/>
      <c r="H52" s="83"/>
    </row>
    <row r="53" spans="1:8" x14ac:dyDescent="0.2">
      <c r="A53" s="153"/>
      <c r="B53" s="23" t="s">
        <v>15</v>
      </c>
      <c r="C53" s="19" t="s">
        <v>34</v>
      </c>
      <c r="D53" s="22"/>
      <c r="E53" s="22"/>
      <c r="G53" s="83"/>
      <c r="H53" s="83"/>
    </row>
    <row r="54" spans="1:8" x14ac:dyDescent="0.2">
      <c r="A54" s="153"/>
      <c r="B54" s="3" t="s">
        <v>16</v>
      </c>
      <c r="C54" s="19" t="s">
        <v>34</v>
      </c>
      <c r="D54" s="22"/>
      <c r="E54" s="22"/>
      <c r="G54" s="82"/>
      <c r="H54" s="83"/>
    </row>
    <row r="55" spans="1:8" x14ac:dyDescent="0.2">
      <c r="A55" s="153"/>
      <c r="B55" s="3" t="s">
        <v>8</v>
      </c>
      <c r="C55" s="19">
        <v>2</v>
      </c>
      <c r="D55" s="22"/>
      <c r="E55" s="22"/>
      <c r="G55" s="82"/>
      <c r="H55" s="83"/>
    </row>
    <row r="56" spans="1:8" x14ac:dyDescent="0.2">
      <c r="A56" s="153"/>
      <c r="B56" s="7" t="s">
        <v>128</v>
      </c>
      <c r="C56" s="14"/>
      <c r="D56" s="14"/>
      <c r="E56" s="14"/>
      <c r="G56" s="83"/>
      <c r="H56" s="83"/>
    </row>
    <row r="57" spans="1:8" x14ac:dyDescent="0.2">
      <c r="A57" s="153"/>
      <c r="B57" s="18" t="s">
        <v>24</v>
      </c>
      <c r="C57" s="19" t="s">
        <v>34</v>
      </c>
      <c r="D57" s="19"/>
      <c r="E57" s="19"/>
      <c r="G57" s="17" t="s">
        <v>93</v>
      </c>
      <c r="H57" s="4"/>
    </row>
    <row r="58" spans="1:8" x14ac:dyDescent="0.2">
      <c r="A58" s="153"/>
      <c r="B58" s="2" t="s">
        <v>22</v>
      </c>
      <c r="C58" s="19" t="s">
        <v>34</v>
      </c>
      <c r="D58" s="19"/>
      <c r="E58" s="19"/>
      <c r="G58" s="71" t="s">
        <v>94</v>
      </c>
      <c r="H58" s="74">
        <v>52</v>
      </c>
    </row>
    <row r="59" spans="1:8" x14ac:dyDescent="0.2">
      <c r="A59" s="153"/>
      <c r="B59" s="18" t="s">
        <v>4</v>
      </c>
      <c r="C59" s="19" t="s">
        <v>34</v>
      </c>
      <c r="D59" s="19"/>
      <c r="E59" s="19"/>
      <c r="G59" s="72"/>
      <c r="H59" s="75"/>
    </row>
    <row r="60" spans="1:8" x14ac:dyDescent="0.2">
      <c r="A60" s="153"/>
      <c r="B60" s="9" t="s">
        <v>44</v>
      </c>
      <c r="C60" s="10"/>
      <c r="D60" s="10"/>
      <c r="E60" s="10"/>
      <c r="G60" s="76" t="s">
        <v>65</v>
      </c>
      <c r="H60" s="70">
        <f>ROUNDUP(H58*0.9,0)</f>
        <v>47</v>
      </c>
    </row>
    <row r="61" spans="1:8" x14ac:dyDescent="0.2">
      <c r="A61" s="153"/>
      <c r="B61" s="17" t="s">
        <v>36</v>
      </c>
      <c r="C61" s="19">
        <v>2</v>
      </c>
      <c r="D61" s="19"/>
      <c r="E61" s="19"/>
      <c r="G61" s="75"/>
      <c r="H61" s="73"/>
    </row>
    <row r="62" spans="1:8" x14ac:dyDescent="0.2">
      <c r="A62" s="153"/>
      <c r="B62" s="3" t="s">
        <v>8</v>
      </c>
      <c r="C62" s="19">
        <v>1</v>
      </c>
      <c r="D62" s="19"/>
      <c r="E62" s="19"/>
      <c r="G62" s="76" t="s">
        <v>67</v>
      </c>
      <c r="H62" s="70"/>
    </row>
    <row r="63" spans="1:8" x14ac:dyDescent="0.2">
      <c r="A63" s="153"/>
      <c r="B63" s="3" t="s">
        <v>4</v>
      </c>
      <c r="C63" s="19" t="s">
        <v>34</v>
      </c>
      <c r="D63" s="19"/>
      <c r="E63" s="19"/>
      <c r="G63" s="75"/>
      <c r="H63" s="73">
        <f>+E77</f>
        <v>0</v>
      </c>
    </row>
    <row r="64" spans="1:8" x14ac:dyDescent="0.2">
      <c r="A64" s="153"/>
      <c r="B64" s="43" t="s">
        <v>111</v>
      </c>
      <c r="C64" s="10"/>
      <c r="D64" s="10"/>
      <c r="E64" s="10"/>
    </row>
    <row r="65" spans="1:5" x14ac:dyDescent="0.2">
      <c r="A65" s="153"/>
      <c r="B65" s="17" t="s">
        <v>36</v>
      </c>
      <c r="C65" s="19">
        <v>2</v>
      </c>
      <c r="D65" s="19"/>
      <c r="E65" s="19"/>
    </row>
    <row r="66" spans="1:5" x14ac:dyDescent="0.2">
      <c r="A66" s="153"/>
      <c r="B66" s="3" t="s">
        <v>8</v>
      </c>
      <c r="C66" s="19">
        <v>2</v>
      </c>
      <c r="D66" s="19"/>
      <c r="E66" s="19"/>
    </row>
    <row r="67" spans="1:5" x14ac:dyDescent="0.2">
      <c r="A67" s="153"/>
      <c r="B67" s="3" t="s">
        <v>4</v>
      </c>
      <c r="C67" s="19" t="s">
        <v>34</v>
      </c>
      <c r="D67" s="19"/>
      <c r="E67" s="19"/>
    </row>
    <row r="68" spans="1:5" x14ac:dyDescent="0.2">
      <c r="A68" s="153"/>
      <c r="B68" s="9" t="s">
        <v>112</v>
      </c>
      <c r="C68" s="10"/>
      <c r="D68" s="10"/>
      <c r="E68" s="10"/>
    </row>
    <row r="69" spans="1:5" x14ac:dyDescent="0.2">
      <c r="A69" s="153"/>
      <c r="B69" s="17" t="s">
        <v>36</v>
      </c>
      <c r="C69" s="20">
        <v>2</v>
      </c>
      <c r="D69" s="20"/>
      <c r="E69" s="20"/>
    </row>
    <row r="70" spans="1:5" x14ac:dyDescent="0.2">
      <c r="A70" s="153"/>
      <c r="B70" s="3" t="s">
        <v>8</v>
      </c>
      <c r="C70" s="19">
        <v>1</v>
      </c>
      <c r="D70" s="19"/>
      <c r="E70" s="19"/>
    </row>
    <row r="71" spans="1:5" x14ac:dyDescent="0.2">
      <c r="A71" s="153"/>
      <c r="B71" s="3" t="s">
        <v>4</v>
      </c>
      <c r="C71" s="19" t="s">
        <v>34</v>
      </c>
      <c r="D71" s="19"/>
      <c r="E71" s="19"/>
    </row>
    <row r="72" spans="1:5" ht="22.5" customHeight="1" x14ac:dyDescent="0.2">
      <c r="A72" s="153"/>
      <c r="B72" s="157" t="s">
        <v>114</v>
      </c>
      <c r="C72" s="158"/>
      <c r="D72" s="158"/>
      <c r="E72" s="159"/>
    </row>
    <row r="73" spans="1:5" x14ac:dyDescent="0.2">
      <c r="A73" s="153"/>
      <c r="B73" s="17" t="s">
        <v>36</v>
      </c>
      <c r="C73" s="19">
        <v>2</v>
      </c>
      <c r="D73" s="19"/>
      <c r="E73" s="19"/>
    </row>
    <row r="74" spans="1:5" x14ac:dyDescent="0.2">
      <c r="A74" s="153"/>
      <c r="B74" s="3" t="s">
        <v>8</v>
      </c>
      <c r="C74" s="19">
        <v>1</v>
      </c>
      <c r="D74" s="19"/>
      <c r="E74" s="19"/>
    </row>
    <row r="75" spans="1:5" x14ac:dyDescent="0.2">
      <c r="A75" s="153"/>
      <c r="B75" s="3" t="s">
        <v>4</v>
      </c>
      <c r="C75" s="19" t="s">
        <v>34</v>
      </c>
      <c r="D75" s="19"/>
      <c r="E75" s="19"/>
    </row>
    <row r="76" spans="1:5" x14ac:dyDescent="0.2">
      <c r="A76" s="153"/>
      <c r="B76" s="3" t="s">
        <v>5</v>
      </c>
      <c r="C76" s="19" t="s">
        <v>34</v>
      </c>
      <c r="D76" s="19"/>
      <c r="E76" s="19"/>
    </row>
    <row r="77" spans="1:5" ht="13.5" thickBot="1" x14ac:dyDescent="0.25">
      <c r="A77" s="154"/>
      <c r="B77" s="43" t="s">
        <v>144</v>
      </c>
      <c r="C77" s="69"/>
      <c r="D77" s="69"/>
      <c r="E77" s="69">
        <f>SUM(E6:E76)</f>
        <v>0</v>
      </c>
    </row>
  </sheetData>
  <mergeCells count="13">
    <mergeCell ref="E2:G2"/>
    <mergeCell ref="C5:E5"/>
    <mergeCell ref="A1:G1"/>
    <mergeCell ref="A20:A35"/>
    <mergeCell ref="A40:A77"/>
    <mergeCell ref="A11:A19"/>
    <mergeCell ref="A7:A8"/>
    <mergeCell ref="C2:D2"/>
    <mergeCell ref="B72:E72"/>
    <mergeCell ref="A5:A6"/>
    <mergeCell ref="G5:G6"/>
    <mergeCell ref="C3:D3"/>
    <mergeCell ref="E3:G3"/>
  </mergeCells>
  <printOptions horizontalCentered="1"/>
  <pageMargins left="0" right="0" top="0.39370078740157483" bottom="0.39370078740157483" header="0" footer="0"/>
  <pageSetup paperSize="9" scale="75" orientation="portrait" r:id="rId1"/>
  <headerFooter alignWithMargins="0">
    <oddHeader>&amp;C&amp;A</oddHeader>
    <oddFooter xml:space="preserve">&amp;LAnnexe - CCAP- Marché de nettoyage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H96"/>
  <sheetViews>
    <sheetView showGridLines="0" view="pageBreakPreview" zoomScale="60" zoomScaleNormal="100" workbookViewId="0">
      <selection activeCell="E9" sqref="E9:E77"/>
    </sheetView>
  </sheetViews>
  <sheetFormatPr baseColWidth="10" defaultColWidth="9.140625" defaultRowHeight="12.75" x14ac:dyDescent="0.2"/>
  <cols>
    <col min="1" max="1" width="14.28515625" style="1" customWidth="1"/>
    <col min="2" max="2" width="40.140625" style="1" customWidth="1"/>
    <col min="3" max="4" width="7.5703125" style="1" customWidth="1"/>
    <col min="5" max="5" width="9.140625" style="1" customWidth="1"/>
    <col min="6" max="6" width="1.140625" style="1" customWidth="1"/>
    <col min="7" max="7" width="33.7109375" style="1" customWidth="1"/>
    <col min="8" max="16384" width="9.140625" style="1"/>
  </cols>
  <sheetData>
    <row r="1" spans="1:7" ht="13.5" customHeight="1" x14ac:dyDescent="0.2">
      <c r="A1" s="114" t="s">
        <v>29</v>
      </c>
      <c r="B1" s="114"/>
      <c r="C1" s="114"/>
      <c r="D1" s="114"/>
      <c r="E1" s="114"/>
      <c r="F1" s="114"/>
      <c r="G1" s="114"/>
    </row>
    <row r="2" spans="1:7" x14ac:dyDescent="0.2">
      <c r="A2" s="37" t="s">
        <v>54</v>
      </c>
      <c r="B2" s="38"/>
      <c r="C2" s="115" t="s">
        <v>53</v>
      </c>
      <c r="D2" s="116"/>
      <c r="E2" s="148"/>
      <c r="F2" s="149"/>
      <c r="G2" s="150"/>
    </row>
    <row r="3" spans="1:7" ht="22.5" customHeight="1" x14ac:dyDescent="0.2">
      <c r="A3" s="77"/>
      <c r="B3" s="91"/>
      <c r="C3" s="127" t="s">
        <v>137</v>
      </c>
      <c r="D3" s="127"/>
      <c r="E3" s="144"/>
      <c r="F3" s="145"/>
      <c r="G3" s="145"/>
    </row>
    <row r="4" spans="1:7" s="81" customFormat="1" x14ac:dyDescent="0.2">
      <c r="A4" s="77"/>
      <c r="B4" s="78"/>
      <c r="C4" s="79"/>
      <c r="D4" s="79"/>
      <c r="E4" s="80"/>
      <c r="F4" s="80"/>
      <c r="G4" s="80"/>
    </row>
    <row r="5" spans="1:7" ht="3.75" customHeight="1" x14ac:dyDescent="0.2"/>
    <row r="6" spans="1:7" ht="33" customHeight="1" x14ac:dyDescent="0.2">
      <c r="A6" s="119" t="s">
        <v>134</v>
      </c>
      <c r="B6" s="121" t="s">
        <v>30</v>
      </c>
      <c r="C6" s="123" t="s">
        <v>96</v>
      </c>
      <c r="D6" s="123"/>
      <c r="E6" s="123"/>
      <c r="G6" s="119" t="s">
        <v>152</v>
      </c>
    </row>
    <row r="7" spans="1:7" ht="26.25" customHeight="1" x14ac:dyDescent="0.2">
      <c r="A7" s="119"/>
      <c r="B7" s="121"/>
      <c r="C7" s="41" t="s">
        <v>50</v>
      </c>
      <c r="D7" s="41" t="s">
        <v>51</v>
      </c>
      <c r="E7" s="41" t="s">
        <v>52</v>
      </c>
      <c r="G7" s="119"/>
    </row>
    <row r="8" spans="1:7" ht="12.75" customHeight="1" x14ac:dyDescent="0.2">
      <c r="A8" s="164" t="s">
        <v>46</v>
      </c>
      <c r="B8" s="40" t="s">
        <v>43</v>
      </c>
      <c r="C8" s="45"/>
      <c r="D8" s="45"/>
      <c r="E8" s="45"/>
    </row>
    <row r="9" spans="1:7" x14ac:dyDescent="0.2">
      <c r="A9" s="134"/>
      <c r="B9" s="23" t="s">
        <v>107</v>
      </c>
      <c r="C9" s="19" t="s">
        <v>34</v>
      </c>
      <c r="D9" s="19"/>
      <c r="E9" s="19"/>
    </row>
    <row r="10" spans="1:7" x14ac:dyDescent="0.2">
      <c r="A10" s="134"/>
      <c r="B10" s="40" t="s">
        <v>91</v>
      </c>
      <c r="C10" s="45"/>
      <c r="D10" s="45"/>
      <c r="E10" s="45"/>
    </row>
    <row r="11" spans="1:7" x14ac:dyDescent="0.2">
      <c r="A11" s="165"/>
      <c r="B11" s="18" t="s">
        <v>95</v>
      </c>
      <c r="C11" s="68" t="s">
        <v>34</v>
      </c>
      <c r="D11" s="68"/>
      <c r="E11" s="68"/>
    </row>
    <row r="12" spans="1:7" ht="12.75" customHeight="1" x14ac:dyDescent="0.2">
      <c r="A12" s="124" t="s">
        <v>6</v>
      </c>
      <c r="B12" s="7" t="s">
        <v>31</v>
      </c>
      <c r="C12" s="8"/>
      <c r="D12" s="8"/>
      <c r="E12" s="8"/>
    </row>
    <row r="13" spans="1:7" ht="12.75" customHeight="1" x14ac:dyDescent="0.2">
      <c r="A13" s="125"/>
      <c r="B13" s="3" t="s">
        <v>0</v>
      </c>
      <c r="C13" s="19">
        <v>0</v>
      </c>
      <c r="D13" s="19"/>
      <c r="E13" s="19"/>
    </row>
    <row r="14" spans="1:7" ht="12.75" customHeight="1" x14ac:dyDescent="0.2">
      <c r="A14" s="125"/>
      <c r="B14" s="3" t="s">
        <v>1</v>
      </c>
      <c r="C14" s="19">
        <v>0</v>
      </c>
      <c r="D14" s="19"/>
      <c r="E14" s="19"/>
    </row>
    <row r="15" spans="1:7" ht="12.75" customHeight="1" x14ac:dyDescent="0.2">
      <c r="A15" s="125"/>
      <c r="B15" s="7" t="s">
        <v>32</v>
      </c>
      <c r="C15" s="13"/>
      <c r="D15" s="13"/>
      <c r="E15" s="13"/>
    </row>
    <row r="16" spans="1:7" ht="12.75" customHeight="1" x14ac:dyDescent="0.2">
      <c r="A16" s="125"/>
      <c r="B16" s="3" t="s">
        <v>3</v>
      </c>
      <c r="C16" s="19">
        <v>0</v>
      </c>
      <c r="D16" s="19"/>
      <c r="E16" s="19"/>
    </row>
    <row r="17" spans="1:5" ht="12.75" customHeight="1" x14ac:dyDescent="0.2">
      <c r="A17" s="125"/>
      <c r="B17" s="3" t="s">
        <v>2</v>
      </c>
      <c r="C17" s="19">
        <v>0</v>
      </c>
      <c r="D17" s="19"/>
      <c r="E17" s="19"/>
    </row>
    <row r="18" spans="1:5" ht="12.75" customHeight="1" x14ac:dyDescent="0.2">
      <c r="A18" s="125"/>
      <c r="B18" s="7" t="s">
        <v>33</v>
      </c>
      <c r="C18" s="14"/>
      <c r="D18" s="14"/>
      <c r="E18" s="14"/>
    </row>
    <row r="19" spans="1:5" ht="12.75" customHeight="1" x14ac:dyDescent="0.2">
      <c r="A19" s="125"/>
      <c r="B19" s="3" t="s">
        <v>4</v>
      </c>
      <c r="C19" s="19" t="s">
        <v>34</v>
      </c>
      <c r="D19" s="19"/>
      <c r="E19" s="19"/>
    </row>
    <row r="20" spans="1:5" ht="12.75" customHeight="1" thickBot="1" x14ac:dyDescent="0.25">
      <c r="A20" s="126"/>
      <c r="B20" s="12" t="s">
        <v>5</v>
      </c>
      <c r="C20" s="21" t="s">
        <v>34</v>
      </c>
      <c r="D20" s="21"/>
      <c r="E20" s="21"/>
    </row>
    <row r="21" spans="1:5" ht="12.75" customHeight="1" x14ac:dyDescent="0.2">
      <c r="A21" s="166" t="s">
        <v>7</v>
      </c>
      <c r="B21" s="7" t="s">
        <v>9</v>
      </c>
      <c r="C21" s="14"/>
      <c r="D21" s="14"/>
      <c r="E21" s="14"/>
    </row>
    <row r="22" spans="1:5" ht="12.75" customHeight="1" x14ac:dyDescent="0.2">
      <c r="A22" s="166"/>
      <c r="B22" s="3" t="s">
        <v>13</v>
      </c>
      <c r="C22" s="19">
        <v>4</v>
      </c>
      <c r="D22" s="19"/>
      <c r="E22" s="19"/>
    </row>
    <row r="23" spans="1:5" ht="12.75" customHeight="1" x14ac:dyDescent="0.2">
      <c r="A23" s="166"/>
      <c r="B23" s="3" t="s">
        <v>8</v>
      </c>
      <c r="C23" s="19">
        <v>1</v>
      </c>
      <c r="D23" s="19"/>
      <c r="E23" s="19"/>
    </row>
    <row r="24" spans="1:5" x14ac:dyDescent="0.2">
      <c r="A24" s="166"/>
      <c r="B24" s="3" t="s">
        <v>4</v>
      </c>
      <c r="C24" s="19" t="s">
        <v>34</v>
      </c>
      <c r="D24" s="19"/>
      <c r="E24" s="19"/>
    </row>
    <row r="25" spans="1:5" x14ac:dyDescent="0.2">
      <c r="A25" s="166"/>
      <c r="B25" s="7" t="s">
        <v>48</v>
      </c>
      <c r="C25" s="14"/>
      <c r="D25" s="14"/>
      <c r="E25" s="14"/>
    </row>
    <row r="26" spans="1:5" x14ac:dyDescent="0.2">
      <c r="A26" s="166"/>
      <c r="B26" s="23" t="s">
        <v>8</v>
      </c>
      <c r="C26" s="19">
        <v>1</v>
      </c>
      <c r="D26" s="19"/>
      <c r="E26" s="19"/>
    </row>
    <row r="27" spans="1:5" x14ac:dyDescent="0.2">
      <c r="A27" s="166"/>
      <c r="B27" s="3" t="s">
        <v>4</v>
      </c>
      <c r="C27" s="19" t="s">
        <v>34</v>
      </c>
      <c r="D27" s="19"/>
      <c r="E27" s="19"/>
    </row>
    <row r="28" spans="1:5" x14ac:dyDescent="0.2">
      <c r="A28" s="166"/>
      <c r="B28" s="7" t="s">
        <v>40</v>
      </c>
      <c r="C28" s="14"/>
      <c r="D28" s="14"/>
      <c r="E28" s="14"/>
    </row>
    <row r="29" spans="1:5" x14ac:dyDescent="0.2">
      <c r="A29" s="166"/>
      <c r="B29" s="17" t="s">
        <v>36</v>
      </c>
      <c r="C29" s="19">
        <v>4</v>
      </c>
      <c r="D29" s="19"/>
      <c r="E29" s="19"/>
    </row>
    <row r="30" spans="1:5" x14ac:dyDescent="0.2">
      <c r="A30" s="166"/>
      <c r="B30" s="3" t="s">
        <v>8</v>
      </c>
      <c r="C30" s="19">
        <v>1</v>
      </c>
      <c r="D30" s="19"/>
      <c r="E30" s="19"/>
    </row>
    <row r="31" spans="1:5" x14ac:dyDescent="0.2">
      <c r="A31" s="166"/>
      <c r="B31" s="3" t="s">
        <v>4</v>
      </c>
      <c r="C31" s="19" t="s">
        <v>34</v>
      </c>
      <c r="D31" s="19"/>
      <c r="E31" s="19"/>
    </row>
    <row r="32" spans="1:5" x14ac:dyDescent="0.2">
      <c r="A32" s="166"/>
      <c r="B32" s="7" t="s">
        <v>38</v>
      </c>
      <c r="C32" s="14"/>
      <c r="D32" s="14"/>
      <c r="E32" s="14"/>
    </row>
    <row r="33" spans="1:5" x14ac:dyDescent="0.2">
      <c r="A33" s="166"/>
      <c r="B33" s="17" t="s">
        <v>36</v>
      </c>
      <c r="C33" s="19">
        <v>4</v>
      </c>
      <c r="D33" s="19"/>
      <c r="E33" s="19"/>
    </row>
    <row r="34" spans="1:5" x14ac:dyDescent="0.2">
      <c r="A34" s="166"/>
      <c r="B34" s="3" t="s">
        <v>8</v>
      </c>
      <c r="C34" s="19">
        <v>1</v>
      </c>
      <c r="D34" s="19"/>
      <c r="E34" s="19"/>
    </row>
    <row r="35" spans="1:5" x14ac:dyDescent="0.2">
      <c r="A35" s="166"/>
      <c r="B35" s="3" t="s">
        <v>4</v>
      </c>
      <c r="C35" s="19" t="s">
        <v>34</v>
      </c>
      <c r="D35" s="19"/>
      <c r="E35" s="19"/>
    </row>
    <row r="36" spans="1:5" x14ac:dyDescent="0.2">
      <c r="A36" s="166"/>
      <c r="B36" s="7" t="s">
        <v>98</v>
      </c>
      <c r="C36" s="14"/>
      <c r="D36" s="14"/>
      <c r="E36" s="14"/>
    </row>
    <row r="37" spans="1:5" x14ac:dyDescent="0.2">
      <c r="A37" s="166"/>
      <c r="B37" s="17" t="s">
        <v>36</v>
      </c>
      <c r="C37" s="19">
        <v>4</v>
      </c>
      <c r="D37" s="19"/>
      <c r="E37" s="19"/>
    </row>
    <row r="38" spans="1:5" x14ac:dyDescent="0.2">
      <c r="A38" s="166"/>
      <c r="B38" s="3" t="s">
        <v>8</v>
      </c>
      <c r="C38" s="19">
        <v>2</v>
      </c>
      <c r="D38" s="19"/>
      <c r="E38" s="19"/>
    </row>
    <row r="39" spans="1:5" x14ac:dyDescent="0.2">
      <c r="A39" s="166"/>
      <c r="B39" s="7" t="s">
        <v>97</v>
      </c>
      <c r="C39" s="14"/>
      <c r="D39" s="14"/>
      <c r="E39" s="14"/>
    </row>
    <row r="40" spans="1:5" x14ac:dyDescent="0.2">
      <c r="A40" s="166"/>
      <c r="B40" s="23" t="s">
        <v>22</v>
      </c>
      <c r="C40" s="19" t="s">
        <v>34</v>
      </c>
      <c r="D40" s="19"/>
      <c r="E40" s="19"/>
    </row>
    <row r="41" spans="1:5" x14ac:dyDescent="0.2">
      <c r="A41" s="166"/>
      <c r="B41" s="23" t="s">
        <v>99</v>
      </c>
      <c r="C41" s="19" t="s">
        <v>34</v>
      </c>
      <c r="D41" s="19"/>
      <c r="E41" s="19"/>
    </row>
    <row r="42" spans="1:5" x14ac:dyDescent="0.2">
      <c r="A42" s="166"/>
      <c r="B42" s="3" t="s">
        <v>4</v>
      </c>
      <c r="C42" s="19" t="s">
        <v>34</v>
      </c>
      <c r="D42" s="19"/>
      <c r="E42" s="19"/>
    </row>
    <row r="43" spans="1:5" x14ac:dyDescent="0.2">
      <c r="A43" s="166"/>
      <c r="B43" s="43" t="s">
        <v>124</v>
      </c>
      <c r="C43" s="43"/>
      <c r="D43" s="43"/>
      <c r="E43" s="43"/>
    </row>
    <row r="44" spans="1:5" x14ac:dyDescent="0.2">
      <c r="A44" s="166"/>
      <c r="B44" s="23" t="s">
        <v>36</v>
      </c>
      <c r="C44" s="19">
        <v>4</v>
      </c>
      <c r="D44" s="19"/>
      <c r="E44" s="19"/>
    </row>
    <row r="45" spans="1:5" x14ac:dyDescent="0.2">
      <c r="A45" s="166"/>
      <c r="B45" s="3" t="s">
        <v>8</v>
      </c>
      <c r="C45" s="19">
        <v>0</v>
      </c>
      <c r="D45" s="19"/>
      <c r="E45" s="19"/>
    </row>
    <row r="46" spans="1:5" ht="13.5" thickBot="1" x14ac:dyDescent="0.25">
      <c r="A46" s="167"/>
      <c r="B46" s="3" t="s">
        <v>4</v>
      </c>
      <c r="C46" s="19" t="s">
        <v>34</v>
      </c>
      <c r="D46" s="19"/>
      <c r="E46" s="19"/>
    </row>
    <row r="47" spans="1:5" x14ac:dyDescent="0.2">
      <c r="A47" s="151" t="s">
        <v>10</v>
      </c>
      <c r="B47" s="11" t="s">
        <v>23</v>
      </c>
      <c r="C47" s="15"/>
      <c r="D47" s="15"/>
      <c r="E47" s="15"/>
    </row>
    <row r="48" spans="1:5" x14ac:dyDescent="0.2">
      <c r="A48" s="162"/>
      <c r="B48" s="17" t="s">
        <v>36</v>
      </c>
      <c r="C48" s="22">
        <v>2</v>
      </c>
      <c r="D48" s="22"/>
      <c r="E48" s="22"/>
    </row>
    <row r="49" spans="1:8" x14ac:dyDescent="0.2">
      <c r="A49" s="162"/>
      <c r="B49" s="2" t="s">
        <v>4</v>
      </c>
      <c r="C49" s="22" t="s">
        <v>34</v>
      </c>
      <c r="D49" s="22"/>
      <c r="E49" s="22"/>
    </row>
    <row r="50" spans="1:8" x14ac:dyDescent="0.2">
      <c r="A50" s="162"/>
      <c r="B50" s="2" t="s">
        <v>11</v>
      </c>
      <c r="C50" s="22">
        <v>0</v>
      </c>
      <c r="D50" s="22"/>
      <c r="E50" s="22"/>
    </row>
    <row r="51" spans="1:8" x14ac:dyDescent="0.2">
      <c r="A51" s="162"/>
      <c r="B51" s="2" t="s">
        <v>13</v>
      </c>
      <c r="C51" s="22">
        <v>2</v>
      </c>
      <c r="D51" s="22"/>
      <c r="E51" s="22"/>
    </row>
    <row r="52" spans="1:8" x14ac:dyDescent="0.2">
      <c r="A52" s="162"/>
      <c r="B52" s="2" t="s">
        <v>8</v>
      </c>
      <c r="C52" s="22">
        <v>1</v>
      </c>
      <c r="D52" s="22"/>
      <c r="E52" s="22"/>
    </row>
    <row r="53" spans="1:8" x14ac:dyDescent="0.2">
      <c r="A53" s="162"/>
      <c r="B53" s="7" t="s">
        <v>35</v>
      </c>
      <c r="C53" s="14"/>
      <c r="D53" s="14"/>
      <c r="E53" s="14"/>
    </row>
    <row r="54" spans="1:8" x14ac:dyDescent="0.2">
      <c r="A54" s="162"/>
      <c r="B54" s="2" t="s">
        <v>15</v>
      </c>
      <c r="C54" s="22" t="s">
        <v>34</v>
      </c>
      <c r="D54" s="22"/>
      <c r="E54" s="22"/>
    </row>
    <row r="55" spans="1:8" x14ac:dyDescent="0.2">
      <c r="A55" s="162"/>
      <c r="B55" s="2" t="s">
        <v>16</v>
      </c>
      <c r="C55" s="22" t="s">
        <v>34</v>
      </c>
      <c r="D55" s="22"/>
      <c r="E55" s="22"/>
    </row>
    <row r="56" spans="1:8" x14ac:dyDescent="0.2">
      <c r="A56" s="162"/>
      <c r="B56" s="2" t="s">
        <v>8</v>
      </c>
      <c r="C56" s="22">
        <v>0</v>
      </c>
      <c r="D56" s="22"/>
      <c r="E56" s="22"/>
    </row>
    <row r="57" spans="1:8" x14ac:dyDescent="0.2">
      <c r="A57" s="162"/>
      <c r="B57" s="7" t="s">
        <v>45</v>
      </c>
      <c r="C57" s="14"/>
      <c r="D57" s="14"/>
      <c r="E57" s="14"/>
    </row>
    <row r="58" spans="1:8" x14ac:dyDescent="0.2">
      <c r="A58" s="162"/>
      <c r="B58" s="2" t="s">
        <v>22</v>
      </c>
      <c r="C58" s="22" t="s">
        <v>34</v>
      </c>
      <c r="D58" s="22"/>
      <c r="E58" s="22"/>
      <c r="G58" s="84"/>
      <c r="H58" s="84"/>
    </row>
    <row r="59" spans="1:8" x14ac:dyDescent="0.2">
      <c r="A59" s="162"/>
      <c r="B59" s="2" t="s">
        <v>24</v>
      </c>
      <c r="C59" s="22" t="s">
        <v>34</v>
      </c>
      <c r="D59" s="22"/>
      <c r="E59" s="22"/>
    </row>
    <row r="60" spans="1:8" x14ac:dyDescent="0.2">
      <c r="A60" s="162"/>
      <c r="B60" s="18" t="s">
        <v>4</v>
      </c>
      <c r="C60" s="22" t="s">
        <v>34</v>
      </c>
      <c r="D60" s="22"/>
      <c r="E60" s="22"/>
      <c r="G60" s="17" t="s">
        <v>93</v>
      </c>
      <c r="H60" s="4"/>
    </row>
    <row r="61" spans="1:8" x14ac:dyDescent="0.2">
      <c r="A61" s="162"/>
      <c r="B61" s="7" t="s">
        <v>153</v>
      </c>
      <c r="C61" s="14"/>
      <c r="D61" s="14"/>
      <c r="E61" s="14"/>
      <c r="G61" s="71" t="s">
        <v>94</v>
      </c>
      <c r="H61" s="74">
        <v>49</v>
      </c>
    </row>
    <row r="62" spans="1:8" x14ac:dyDescent="0.2">
      <c r="A62" s="162"/>
      <c r="B62" s="2" t="s">
        <v>22</v>
      </c>
      <c r="C62" s="22" t="s">
        <v>34</v>
      </c>
      <c r="D62" s="22"/>
      <c r="E62" s="22"/>
      <c r="G62" s="72"/>
      <c r="H62" s="75"/>
    </row>
    <row r="63" spans="1:8" x14ac:dyDescent="0.2">
      <c r="A63" s="162"/>
      <c r="B63" s="2" t="s">
        <v>24</v>
      </c>
      <c r="C63" s="22" t="s">
        <v>34</v>
      </c>
      <c r="D63" s="22"/>
      <c r="E63" s="22"/>
      <c r="G63" s="76" t="s">
        <v>65</v>
      </c>
      <c r="H63" s="70">
        <f>ROUNDUP(H61*0.9,0)</f>
        <v>45</v>
      </c>
    </row>
    <row r="64" spans="1:8" x14ac:dyDescent="0.2">
      <c r="A64" s="162"/>
      <c r="B64" s="18" t="s">
        <v>4</v>
      </c>
      <c r="C64" s="22" t="s">
        <v>34</v>
      </c>
      <c r="D64" s="22"/>
      <c r="E64" s="22"/>
      <c r="G64" s="75"/>
      <c r="H64" s="73"/>
    </row>
    <row r="65" spans="1:8" x14ac:dyDescent="0.2">
      <c r="A65" s="162"/>
      <c r="B65" s="7" t="s">
        <v>25</v>
      </c>
      <c r="C65" s="14"/>
      <c r="D65" s="14"/>
      <c r="E65" s="14"/>
      <c r="G65" s="76" t="s">
        <v>67</v>
      </c>
      <c r="H65" s="70"/>
    </row>
    <row r="66" spans="1:8" x14ac:dyDescent="0.2">
      <c r="A66" s="162"/>
      <c r="B66" s="2" t="s">
        <v>22</v>
      </c>
      <c r="C66" s="22" t="s">
        <v>34</v>
      </c>
      <c r="D66" s="22"/>
      <c r="E66" s="22"/>
      <c r="G66" s="75"/>
      <c r="H66" s="73">
        <f>+E78</f>
        <v>0</v>
      </c>
    </row>
    <row r="67" spans="1:8" x14ac:dyDescent="0.2">
      <c r="A67" s="162"/>
      <c r="B67" s="2" t="s">
        <v>24</v>
      </c>
      <c r="C67" s="22" t="s">
        <v>34</v>
      </c>
      <c r="D67" s="22"/>
      <c r="E67" s="22"/>
    </row>
    <row r="68" spans="1:8" x14ac:dyDescent="0.2">
      <c r="A68" s="162"/>
      <c r="B68" s="2" t="s">
        <v>4</v>
      </c>
      <c r="C68" s="22" t="s">
        <v>34</v>
      </c>
      <c r="D68" s="22"/>
      <c r="E68" s="22"/>
    </row>
    <row r="69" spans="1:8" x14ac:dyDescent="0.2">
      <c r="A69" s="162"/>
      <c r="B69" s="7" t="s">
        <v>26</v>
      </c>
      <c r="C69" s="14"/>
      <c r="D69" s="14"/>
      <c r="E69" s="14"/>
    </row>
    <row r="70" spans="1:8" x14ac:dyDescent="0.2">
      <c r="A70" s="162"/>
      <c r="B70" s="2" t="s">
        <v>27</v>
      </c>
      <c r="C70" s="22" t="s">
        <v>34</v>
      </c>
      <c r="D70" s="22"/>
      <c r="E70" s="22"/>
    </row>
    <row r="71" spans="1:8" x14ac:dyDescent="0.2">
      <c r="A71" s="162"/>
      <c r="B71" s="7" t="s">
        <v>28</v>
      </c>
      <c r="C71" s="14"/>
      <c r="D71" s="14"/>
      <c r="E71" s="14"/>
    </row>
    <row r="72" spans="1:8" x14ac:dyDescent="0.2">
      <c r="A72" s="162"/>
      <c r="B72" s="18" t="s">
        <v>101</v>
      </c>
      <c r="C72" s="22" t="s">
        <v>34</v>
      </c>
      <c r="D72" s="22"/>
      <c r="E72" s="22"/>
    </row>
    <row r="73" spans="1:8" x14ac:dyDescent="0.2">
      <c r="A73" s="162"/>
      <c r="B73" s="7" t="s">
        <v>100</v>
      </c>
      <c r="C73" s="14"/>
      <c r="D73" s="14"/>
      <c r="E73" s="14"/>
    </row>
    <row r="74" spans="1:8" x14ac:dyDescent="0.2">
      <c r="A74" s="162"/>
      <c r="B74" s="18" t="s">
        <v>102</v>
      </c>
      <c r="C74" s="22" t="s">
        <v>34</v>
      </c>
      <c r="D74" s="22"/>
      <c r="E74" s="22"/>
    </row>
    <row r="75" spans="1:8" x14ac:dyDescent="0.2">
      <c r="A75" s="162"/>
      <c r="B75" s="7" t="s">
        <v>103</v>
      </c>
      <c r="C75" s="14"/>
      <c r="D75" s="14"/>
      <c r="E75" s="14"/>
    </row>
    <row r="76" spans="1:8" x14ac:dyDescent="0.2">
      <c r="A76" s="162"/>
      <c r="B76" s="18" t="s">
        <v>104</v>
      </c>
      <c r="C76" s="22" t="s">
        <v>34</v>
      </c>
      <c r="D76" s="22"/>
      <c r="E76" s="22"/>
    </row>
    <row r="77" spans="1:8" x14ac:dyDescent="0.2">
      <c r="A77" s="162"/>
      <c r="B77" s="18" t="s">
        <v>4</v>
      </c>
      <c r="C77" s="22" t="s">
        <v>34</v>
      </c>
      <c r="D77" s="22"/>
      <c r="E77" s="22"/>
    </row>
    <row r="78" spans="1:8" ht="13.5" thickBot="1" x14ac:dyDescent="0.25">
      <c r="A78" s="163"/>
      <c r="B78" s="43" t="s">
        <v>92</v>
      </c>
      <c r="C78" s="69"/>
      <c r="D78" s="69"/>
      <c r="E78" s="69">
        <f>SUM(E8:E77)</f>
        <v>0</v>
      </c>
    </row>
    <row r="91" ht="12.75" customHeight="1" x14ac:dyDescent="0.2"/>
    <row r="94" ht="12.75" customHeight="1" x14ac:dyDescent="0.2"/>
    <row r="96" ht="12.75" customHeight="1" x14ac:dyDescent="0.2"/>
  </sheetData>
  <mergeCells count="13">
    <mergeCell ref="A47:A78"/>
    <mergeCell ref="A8:A11"/>
    <mergeCell ref="A12:A20"/>
    <mergeCell ref="A1:G1"/>
    <mergeCell ref="A6:A7"/>
    <mergeCell ref="B6:B7"/>
    <mergeCell ref="C2:D2"/>
    <mergeCell ref="A21:A46"/>
    <mergeCell ref="E2:G2"/>
    <mergeCell ref="C6:E6"/>
    <mergeCell ref="G6:G7"/>
    <mergeCell ref="C3:D3"/>
    <mergeCell ref="E3:G3"/>
  </mergeCells>
  <printOptions horizontalCentered="1"/>
  <pageMargins left="0" right="0" top="0.39370078740157483" bottom="0.39370078740157483" header="0" footer="0"/>
  <pageSetup paperSize="9" scale="74" orientation="portrait" r:id="rId1"/>
  <headerFooter alignWithMargins="0">
    <oddHeader>&amp;C&amp;A</oddHeader>
    <oddFooter xml:space="preserve">&amp;LAnnexe - CCAP - Marché de nettoyage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H74"/>
  <sheetViews>
    <sheetView showGridLines="0" view="pageBreakPreview" zoomScale="60" zoomScaleNormal="100" workbookViewId="0">
      <selection activeCell="G2" sqref="E2:G3"/>
    </sheetView>
  </sheetViews>
  <sheetFormatPr baseColWidth="10" defaultRowHeight="14.25" customHeight="1" x14ac:dyDescent="0.2"/>
  <cols>
    <col min="1" max="1" width="14.28515625" style="1" customWidth="1"/>
    <col min="2" max="2" width="39.140625" style="1" customWidth="1"/>
    <col min="3" max="5" width="7.5703125" style="1" customWidth="1"/>
    <col min="6" max="6" width="1.140625" style="1" customWidth="1"/>
    <col min="7" max="7" width="16.5703125" style="1" customWidth="1"/>
    <col min="8" max="16384" width="11.42578125" style="1"/>
  </cols>
  <sheetData>
    <row r="1" spans="1:8" ht="13.5" customHeight="1" x14ac:dyDescent="0.2">
      <c r="A1" s="114" t="s">
        <v>29</v>
      </c>
      <c r="B1" s="114"/>
      <c r="C1" s="114"/>
      <c r="D1" s="114"/>
    </row>
    <row r="2" spans="1:8" ht="13.5" customHeight="1" x14ac:dyDescent="0.2">
      <c r="A2" s="37" t="s">
        <v>54</v>
      </c>
      <c r="B2" s="38"/>
      <c r="C2" s="115" t="s">
        <v>53</v>
      </c>
      <c r="D2" s="116"/>
      <c r="E2" s="142"/>
      <c r="F2" s="143"/>
      <c r="G2" s="99"/>
    </row>
    <row r="3" spans="1:8" ht="22.5" customHeight="1" x14ac:dyDescent="0.2">
      <c r="A3" s="77"/>
      <c r="B3" s="91"/>
      <c r="C3" s="127" t="s">
        <v>137</v>
      </c>
      <c r="D3" s="127"/>
      <c r="E3" s="144"/>
      <c r="F3" s="145"/>
      <c r="G3" s="145"/>
    </row>
    <row r="4" spans="1:8" ht="5.25" customHeight="1" x14ac:dyDescent="0.2"/>
    <row r="5" spans="1:8" ht="23.25" customHeight="1" x14ac:dyDescent="0.2">
      <c r="A5" s="146" t="s">
        <v>133</v>
      </c>
      <c r="B5" s="121" t="s">
        <v>30</v>
      </c>
      <c r="C5" s="168" t="s">
        <v>105</v>
      </c>
      <c r="D5" s="168"/>
      <c r="E5" s="168"/>
      <c r="G5" s="129" t="s">
        <v>140</v>
      </c>
      <c r="H5" s="129"/>
    </row>
    <row r="6" spans="1:8" ht="29.25" customHeight="1" x14ac:dyDescent="0.2">
      <c r="A6" s="147"/>
      <c r="B6" s="122"/>
      <c r="C6" s="42" t="s">
        <v>50</v>
      </c>
      <c r="D6" s="42" t="s">
        <v>51</v>
      </c>
      <c r="E6" s="42" t="s">
        <v>52</v>
      </c>
      <c r="G6" s="130"/>
      <c r="H6" s="130"/>
    </row>
    <row r="7" spans="1:8" ht="12.75" customHeight="1" x14ac:dyDescent="0.2">
      <c r="A7" s="133" t="s">
        <v>46</v>
      </c>
      <c r="B7" s="43" t="s">
        <v>43</v>
      </c>
      <c r="C7" s="43"/>
      <c r="D7" s="43"/>
      <c r="E7" s="43"/>
      <c r="G7" s="130"/>
      <c r="H7" s="130"/>
    </row>
    <row r="8" spans="1:8" ht="12.75" x14ac:dyDescent="0.2">
      <c r="A8" s="134"/>
      <c r="B8" s="23" t="s">
        <v>106</v>
      </c>
      <c r="C8" s="19" t="s">
        <v>34</v>
      </c>
      <c r="D8" s="19"/>
      <c r="E8" s="19"/>
    </row>
    <row r="9" spans="1:8" ht="12" customHeight="1" x14ac:dyDescent="0.2">
      <c r="A9" s="124" t="s">
        <v>6</v>
      </c>
      <c r="B9" s="43" t="s">
        <v>31</v>
      </c>
      <c r="C9" s="43"/>
      <c r="D9" s="43"/>
      <c r="E9" s="43"/>
    </row>
    <row r="10" spans="1:8" ht="12" customHeight="1" x14ac:dyDescent="0.2">
      <c r="A10" s="125"/>
      <c r="B10" s="3" t="s">
        <v>0</v>
      </c>
      <c r="C10" s="19">
        <v>2</v>
      </c>
      <c r="D10" s="19"/>
      <c r="E10" s="19"/>
    </row>
    <row r="11" spans="1:8" ht="12" customHeight="1" x14ac:dyDescent="0.2">
      <c r="A11" s="125"/>
      <c r="B11" s="3" t="s">
        <v>1</v>
      </c>
      <c r="C11" s="19">
        <v>0</v>
      </c>
      <c r="D11" s="19"/>
      <c r="E11" s="19"/>
    </row>
    <row r="12" spans="1:8" ht="12" customHeight="1" x14ac:dyDescent="0.2">
      <c r="A12" s="125"/>
      <c r="B12" s="43" t="s">
        <v>32</v>
      </c>
      <c r="C12" s="43"/>
      <c r="D12" s="43"/>
      <c r="E12" s="43"/>
    </row>
    <row r="13" spans="1:8" ht="12" customHeight="1" x14ac:dyDescent="0.2">
      <c r="A13" s="125"/>
      <c r="B13" s="3" t="s">
        <v>3</v>
      </c>
      <c r="C13" s="19">
        <v>2</v>
      </c>
      <c r="D13" s="19"/>
      <c r="E13" s="19"/>
    </row>
    <row r="14" spans="1:8" ht="12" customHeight="1" x14ac:dyDescent="0.2">
      <c r="A14" s="125"/>
      <c r="B14" s="3" t="s">
        <v>2</v>
      </c>
      <c r="C14" s="19">
        <v>0</v>
      </c>
      <c r="D14" s="19"/>
      <c r="E14" s="19"/>
    </row>
    <row r="15" spans="1:8" ht="12" customHeight="1" x14ac:dyDescent="0.2">
      <c r="A15" s="125"/>
      <c r="B15" s="43" t="s">
        <v>33</v>
      </c>
      <c r="C15" s="43"/>
      <c r="D15" s="43"/>
      <c r="E15" s="43"/>
    </row>
    <row r="16" spans="1:8" ht="12" customHeight="1" x14ac:dyDescent="0.2">
      <c r="A16" s="125"/>
      <c r="B16" s="3" t="s">
        <v>4</v>
      </c>
      <c r="C16" s="19" t="s">
        <v>34</v>
      </c>
      <c r="D16" s="19"/>
      <c r="E16" s="19"/>
      <c r="F16" s="135"/>
    </row>
    <row r="17" spans="1:6" ht="12" customHeight="1" x14ac:dyDescent="0.2">
      <c r="A17" s="125"/>
      <c r="B17" s="3" t="s">
        <v>5</v>
      </c>
      <c r="C17" s="19" t="s">
        <v>34</v>
      </c>
      <c r="D17" s="19"/>
      <c r="E17" s="19"/>
      <c r="F17" s="136"/>
    </row>
    <row r="18" spans="1:6" ht="12" customHeight="1" x14ac:dyDescent="0.2">
      <c r="A18" s="125"/>
      <c r="B18" s="40" t="s">
        <v>91</v>
      </c>
      <c r="C18" s="45"/>
      <c r="D18" s="45"/>
      <c r="E18" s="45"/>
      <c r="F18" s="136"/>
    </row>
    <row r="19" spans="1:6" ht="12" customHeight="1" x14ac:dyDescent="0.2">
      <c r="A19" s="126"/>
      <c r="B19" s="23" t="s">
        <v>142</v>
      </c>
      <c r="C19" s="68" t="s">
        <v>34</v>
      </c>
      <c r="D19" s="68"/>
      <c r="E19" s="68"/>
      <c r="F19" s="136"/>
    </row>
    <row r="20" spans="1:6" ht="12" customHeight="1" x14ac:dyDescent="0.2">
      <c r="A20" s="124" t="s">
        <v>7</v>
      </c>
      <c r="B20" s="43" t="s">
        <v>108</v>
      </c>
      <c r="C20" s="43"/>
      <c r="D20" s="43"/>
      <c r="E20" s="43"/>
      <c r="F20" s="136"/>
    </row>
    <row r="21" spans="1:6" ht="12" customHeight="1" x14ac:dyDescent="0.2">
      <c r="A21" s="125"/>
      <c r="B21" s="23" t="s">
        <v>36</v>
      </c>
      <c r="C21" s="19">
        <v>3</v>
      </c>
      <c r="D21" s="19"/>
      <c r="E21" s="19"/>
      <c r="F21" s="136"/>
    </row>
    <row r="22" spans="1:6" ht="12" customHeight="1" x14ac:dyDescent="0.2">
      <c r="A22" s="125"/>
      <c r="B22" s="3" t="s">
        <v>8</v>
      </c>
      <c r="C22" s="19">
        <v>2</v>
      </c>
      <c r="D22" s="19"/>
      <c r="E22" s="19"/>
      <c r="F22" s="136"/>
    </row>
    <row r="23" spans="1:6" ht="12" customHeight="1" x14ac:dyDescent="0.2">
      <c r="A23" s="125"/>
      <c r="B23" s="3" t="s">
        <v>4</v>
      </c>
      <c r="C23" s="19" t="s">
        <v>34</v>
      </c>
      <c r="D23" s="19"/>
      <c r="E23" s="19"/>
      <c r="F23" s="136"/>
    </row>
    <row r="24" spans="1:6" ht="12" customHeight="1" x14ac:dyDescent="0.2">
      <c r="A24" s="125"/>
      <c r="B24" s="43" t="s">
        <v>123</v>
      </c>
      <c r="C24" s="43"/>
      <c r="D24" s="43"/>
      <c r="E24" s="43"/>
      <c r="F24" s="136"/>
    </row>
    <row r="25" spans="1:6" ht="12" customHeight="1" x14ac:dyDescent="0.2">
      <c r="A25" s="125"/>
      <c r="B25" s="3" t="s">
        <v>13</v>
      </c>
      <c r="C25" s="19">
        <v>4</v>
      </c>
      <c r="D25" s="19"/>
      <c r="E25" s="19"/>
      <c r="F25" s="136"/>
    </row>
    <row r="26" spans="1:6" ht="12" customHeight="1" x14ac:dyDescent="0.2">
      <c r="A26" s="125"/>
      <c r="B26" s="3" t="s">
        <v>8</v>
      </c>
      <c r="C26" s="19">
        <v>1</v>
      </c>
      <c r="D26" s="19"/>
      <c r="E26" s="19"/>
      <c r="F26" s="136"/>
    </row>
    <row r="27" spans="1:6" ht="12" customHeight="1" x14ac:dyDescent="0.2">
      <c r="A27" s="125"/>
      <c r="B27" s="3" t="s">
        <v>4</v>
      </c>
      <c r="C27" s="19" t="s">
        <v>34</v>
      </c>
      <c r="D27" s="19"/>
      <c r="E27" s="19"/>
      <c r="F27" s="136"/>
    </row>
    <row r="28" spans="1:6" ht="12" customHeight="1" x14ac:dyDescent="0.2">
      <c r="A28" s="125"/>
      <c r="B28" s="43" t="s">
        <v>40</v>
      </c>
      <c r="C28" s="43"/>
      <c r="D28" s="43"/>
      <c r="E28" s="43"/>
      <c r="F28" s="136"/>
    </row>
    <row r="29" spans="1:6" ht="12" customHeight="1" x14ac:dyDescent="0.2">
      <c r="A29" s="125"/>
      <c r="B29" s="23" t="s">
        <v>36</v>
      </c>
      <c r="C29" s="19">
        <v>3</v>
      </c>
      <c r="D29" s="19"/>
      <c r="E29" s="19"/>
      <c r="F29" s="136"/>
    </row>
    <row r="30" spans="1:6" ht="12" customHeight="1" x14ac:dyDescent="0.2">
      <c r="A30" s="125"/>
      <c r="B30" s="3" t="s">
        <v>8</v>
      </c>
      <c r="C30" s="19">
        <v>2</v>
      </c>
      <c r="D30" s="19"/>
      <c r="E30" s="19"/>
      <c r="F30" s="136"/>
    </row>
    <row r="31" spans="1:6" ht="12" customHeight="1" x14ac:dyDescent="0.2">
      <c r="A31" s="125"/>
      <c r="B31" s="3" t="s">
        <v>4</v>
      </c>
      <c r="C31" s="19" t="s">
        <v>34</v>
      </c>
      <c r="D31" s="19"/>
      <c r="E31" s="19"/>
      <c r="F31" s="136"/>
    </row>
    <row r="32" spans="1:6" ht="12" customHeight="1" x14ac:dyDescent="0.2">
      <c r="A32" s="125"/>
      <c r="B32" s="43" t="s">
        <v>38</v>
      </c>
      <c r="C32" s="43"/>
      <c r="D32" s="43"/>
      <c r="E32" s="43"/>
      <c r="F32" s="136"/>
    </row>
    <row r="33" spans="1:6" ht="12" customHeight="1" x14ac:dyDescent="0.2">
      <c r="A33" s="125"/>
      <c r="B33" s="23" t="s">
        <v>36</v>
      </c>
      <c r="C33" s="19">
        <v>3</v>
      </c>
      <c r="D33" s="19"/>
      <c r="E33" s="19"/>
      <c r="F33" s="136"/>
    </row>
    <row r="34" spans="1:6" ht="12" customHeight="1" x14ac:dyDescent="0.2">
      <c r="A34" s="125"/>
      <c r="B34" s="3" t="s">
        <v>8</v>
      </c>
      <c r="C34" s="19">
        <v>2</v>
      </c>
      <c r="D34" s="19"/>
      <c r="E34" s="19"/>
      <c r="F34" s="136"/>
    </row>
    <row r="35" spans="1:6" ht="12" customHeight="1" x14ac:dyDescent="0.2">
      <c r="A35" s="125"/>
      <c r="B35" s="3" t="s">
        <v>4</v>
      </c>
      <c r="C35" s="19" t="s">
        <v>34</v>
      </c>
      <c r="D35" s="19"/>
      <c r="E35" s="19"/>
      <c r="F35" s="136"/>
    </row>
    <row r="36" spans="1:6" ht="12" customHeight="1" x14ac:dyDescent="0.2">
      <c r="A36" s="125"/>
      <c r="B36" s="43" t="s">
        <v>41</v>
      </c>
      <c r="C36" s="43"/>
      <c r="D36" s="43"/>
      <c r="E36" s="43"/>
      <c r="F36" s="136"/>
    </row>
    <row r="37" spans="1:6" ht="12" customHeight="1" x14ac:dyDescent="0.2">
      <c r="A37" s="125"/>
      <c r="B37" s="23" t="s">
        <v>36</v>
      </c>
      <c r="C37" s="19">
        <v>3</v>
      </c>
      <c r="D37" s="19"/>
      <c r="E37" s="19"/>
      <c r="F37" s="136"/>
    </row>
    <row r="38" spans="1:6" ht="12" customHeight="1" x14ac:dyDescent="0.2">
      <c r="A38" s="125"/>
      <c r="B38" s="3" t="s">
        <v>8</v>
      </c>
      <c r="C38" s="19">
        <v>2</v>
      </c>
      <c r="D38" s="19"/>
      <c r="E38" s="19"/>
    </row>
    <row r="39" spans="1:6" ht="12" customHeight="1" x14ac:dyDescent="0.2">
      <c r="A39" s="125"/>
      <c r="B39" s="3" t="s">
        <v>4</v>
      </c>
      <c r="C39" s="19" t="s">
        <v>34</v>
      </c>
      <c r="D39" s="19"/>
      <c r="E39" s="19"/>
    </row>
    <row r="40" spans="1:6" ht="12" customHeight="1" x14ac:dyDescent="0.2">
      <c r="A40" s="125"/>
      <c r="B40" s="43" t="s">
        <v>124</v>
      </c>
      <c r="C40" s="43"/>
      <c r="D40" s="43"/>
      <c r="E40" s="43"/>
    </row>
    <row r="41" spans="1:6" ht="12" customHeight="1" x14ac:dyDescent="0.2">
      <c r="A41" s="125"/>
      <c r="B41" s="23" t="s">
        <v>36</v>
      </c>
      <c r="C41" s="19">
        <v>4</v>
      </c>
      <c r="D41" s="19"/>
      <c r="E41" s="19"/>
    </row>
    <row r="42" spans="1:6" ht="12" customHeight="1" x14ac:dyDescent="0.2">
      <c r="A42" s="125"/>
      <c r="B42" s="3" t="s">
        <v>8</v>
      </c>
      <c r="C42" s="19">
        <v>2</v>
      </c>
      <c r="D42" s="19"/>
      <c r="E42" s="19"/>
    </row>
    <row r="43" spans="1:6" ht="12" customHeight="1" x14ac:dyDescent="0.2">
      <c r="A43" s="125"/>
      <c r="B43" s="3" t="s">
        <v>4</v>
      </c>
      <c r="C43" s="19" t="s">
        <v>34</v>
      </c>
      <c r="D43" s="19"/>
      <c r="E43" s="19"/>
    </row>
    <row r="44" spans="1:6" ht="12" customHeight="1" x14ac:dyDescent="0.2">
      <c r="A44" s="137" t="s">
        <v>10</v>
      </c>
      <c r="B44" s="43" t="s">
        <v>129</v>
      </c>
      <c r="C44" s="43"/>
      <c r="D44" s="43"/>
      <c r="E44" s="43"/>
    </row>
    <row r="45" spans="1:6" ht="12" customHeight="1" x14ac:dyDescent="0.2">
      <c r="A45" s="138"/>
      <c r="B45" s="23" t="s">
        <v>36</v>
      </c>
      <c r="C45" s="19">
        <v>3</v>
      </c>
      <c r="D45" s="19"/>
      <c r="E45" s="19"/>
    </row>
    <row r="46" spans="1:6" ht="12" customHeight="1" x14ac:dyDescent="0.2">
      <c r="A46" s="138"/>
      <c r="B46" s="3" t="s">
        <v>4</v>
      </c>
      <c r="C46" s="19" t="s">
        <v>34</v>
      </c>
      <c r="D46" s="19"/>
      <c r="E46" s="19"/>
    </row>
    <row r="47" spans="1:6" ht="12" customHeight="1" x14ac:dyDescent="0.2">
      <c r="A47" s="138"/>
      <c r="B47" s="23" t="s">
        <v>11</v>
      </c>
      <c r="C47" s="19">
        <v>0</v>
      </c>
      <c r="D47" s="19"/>
      <c r="E47" s="19"/>
    </row>
    <row r="48" spans="1:6" ht="12" customHeight="1" x14ac:dyDescent="0.2">
      <c r="A48" s="138"/>
      <c r="B48" s="3" t="s">
        <v>13</v>
      </c>
      <c r="C48" s="19">
        <v>3</v>
      </c>
      <c r="D48" s="19"/>
      <c r="E48" s="19"/>
    </row>
    <row r="49" spans="1:8" ht="12" customHeight="1" x14ac:dyDescent="0.2">
      <c r="A49" s="138"/>
      <c r="B49" s="3" t="s">
        <v>8</v>
      </c>
      <c r="C49" s="19">
        <v>2</v>
      </c>
      <c r="D49" s="19"/>
      <c r="E49" s="19"/>
    </row>
    <row r="50" spans="1:8" ht="12" customHeight="1" x14ac:dyDescent="0.2">
      <c r="A50" s="138"/>
      <c r="B50" s="43" t="s">
        <v>12</v>
      </c>
      <c r="C50" s="43"/>
      <c r="D50" s="43"/>
      <c r="E50" s="43"/>
    </row>
    <row r="51" spans="1:8" ht="12" customHeight="1" x14ac:dyDescent="0.2">
      <c r="A51" s="138"/>
      <c r="B51" s="23" t="s">
        <v>13</v>
      </c>
      <c r="C51" s="19">
        <v>3</v>
      </c>
      <c r="D51" s="19"/>
      <c r="E51" s="19"/>
    </row>
    <row r="52" spans="1:8" ht="12" customHeight="1" x14ac:dyDescent="0.2">
      <c r="A52" s="138"/>
      <c r="B52" s="3" t="s">
        <v>14</v>
      </c>
      <c r="C52" s="19" t="s">
        <v>34</v>
      </c>
      <c r="D52" s="19"/>
      <c r="E52" s="19"/>
    </row>
    <row r="53" spans="1:8" ht="12" customHeight="1" x14ac:dyDescent="0.2">
      <c r="A53" s="138"/>
      <c r="B53" s="43" t="s">
        <v>111</v>
      </c>
      <c r="C53" s="43"/>
      <c r="D53" s="43"/>
      <c r="E53" s="43"/>
    </row>
    <row r="54" spans="1:8" ht="12" customHeight="1" x14ac:dyDescent="0.2">
      <c r="A54" s="138"/>
      <c r="B54" s="3" t="s">
        <v>14</v>
      </c>
      <c r="C54" s="19" t="s">
        <v>34</v>
      </c>
      <c r="D54" s="19"/>
      <c r="E54" s="19"/>
    </row>
    <row r="55" spans="1:8" ht="12" customHeight="1" x14ac:dyDescent="0.2">
      <c r="A55" s="138"/>
      <c r="B55" s="3" t="s">
        <v>8</v>
      </c>
      <c r="C55" s="19">
        <v>2</v>
      </c>
      <c r="D55" s="19"/>
      <c r="E55" s="19"/>
    </row>
    <row r="56" spans="1:8" ht="12" customHeight="1" x14ac:dyDescent="0.2">
      <c r="A56" s="138"/>
      <c r="B56" s="43" t="s">
        <v>39</v>
      </c>
      <c r="C56" s="43"/>
      <c r="D56" s="43"/>
      <c r="E56" s="43"/>
    </row>
    <row r="57" spans="1:8" ht="12" customHeight="1" x14ac:dyDescent="0.2">
      <c r="A57" s="138"/>
      <c r="B57" s="23" t="s">
        <v>15</v>
      </c>
      <c r="C57" s="19" t="s">
        <v>34</v>
      </c>
      <c r="D57" s="19"/>
      <c r="E57" s="19"/>
    </row>
    <row r="58" spans="1:8" ht="12" customHeight="1" x14ac:dyDescent="0.2">
      <c r="A58" s="138"/>
      <c r="B58" s="3" t="s">
        <v>16</v>
      </c>
      <c r="C58" s="19" t="s">
        <v>34</v>
      </c>
      <c r="D58" s="19"/>
      <c r="E58" s="19"/>
    </row>
    <row r="59" spans="1:8" ht="12" customHeight="1" x14ac:dyDescent="0.2">
      <c r="A59" s="138"/>
      <c r="B59" s="3" t="s">
        <v>8</v>
      </c>
      <c r="C59" s="19">
        <v>2</v>
      </c>
      <c r="D59" s="19"/>
      <c r="E59" s="19"/>
    </row>
    <row r="60" spans="1:8" ht="12" customHeight="1" x14ac:dyDescent="0.2">
      <c r="A60" s="138"/>
      <c r="B60" s="43" t="s">
        <v>141</v>
      </c>
      <c r="C60" s="43"/>
      <c r="D60" s="43"/>
      <c r="E60" s="43"/>
    </row>
    <row r="61" spans="1:8" ht="12" customHeight="1" x14ac:dyDescent="0.2">
      <c r="A61" s="138"/>
      <c r="B61" s="23" t="s">
        <v>36</v>
      </c>
      <c r="C61" s="19">
        <v>3</v>
      </c>
      <c r="D61" s="19"/>
      <c r="E61" s="19"/>
    </row>
    <row r="62" spans="1:8" ht="12" customHeight="1" x14ac:dyDescent="0.2">
      <c r="A62" s="138"/>
      <c r="B62" s="3" t="s">
        <v>8</v>
      </c>
      <c r="C62" s="19">
        <v>2</v>
      </c>
      <c r="D62" s="19"/>
      <c r="E62" s="19"/>
    </row>
    <row r="63" spans="1:8" ht="12" customHeight="1" x14ac:dyDescent="0.2">
      <c r="A63" s="138"/>
      <c r="B63" s="3" t="s">
        <v>4</v>
      </c>
      <c r="C63" s="19" t="s">
        <v>34</v>
      </c>
      <c r="D63" s="19"/>
      <c r="E63" s="19"/>
    </row>
    <row r="64" spans="1:8" ht="23.25" customHeight="1" x14ac:dyDescent="0.2">
      <c r="A64" s="138"/>
      <c r="B64" s="140" t="s">
        <v>30</v>
      </c>
      <c r="C64" s="169" t="s">
        <v>105</v>
      </c>
      <c r="D64" s="170"/>
      <c r="E64" s="171"/>
      <c r="G64" s="87" t="s">
        <v>49</v>
      </c>
      <c r="H64" s="4">
        <v>45</v>
      </c>
    </row>
    <row r="65" spans="1:8" ht="29.25" customHeight="1" x14ac:dyDescent="0.2">
      <c r="A65" s="138"/>
      <c r="B65" s="141"/>
      <c r="C65" s="89" t="s">
        <v>50</v>
      </c>
      <c r="D65" s="89" t="s">
        <v>51</v>
      </c>
      <c r="E65" s="89" t="s">
        <v>52</v>
      </c>
      <c r="G65" s="88"/>
      <c r="H65" s="75"/>
    </row>
    <row r="66" spans="1:8" ht="11.25" customHeight="1" x14ac:dyDescent="0.2">
      <c r="A66" s="138"/>
      <c r="B66" s="43" t="s">
        <v>143</v>
      </c>
      <c r="C66" s="43"/>
      <c r="D66" s="43"/>
      <c r="E66" s="43"/>
      <c r="G66" s="93" t="s">
        <v>65</v>
      </c>
      <c r="H66" s="70">
        <f>ROUNDUP(H64*0.8,0)</f>
        <v>36</v>
      </c>
    </row>
    <row r="67" spans="1:8" ht="11.25" customHeight="1" x14ac:dyDescent="0.2">
      <c r="A67" s="138"/>
      <c r="B67" s="23" t="s">
        <v>36</v>
      </c>
      <c r="C67" s="19">
        <v>3</v>
      </c>
      <c r="D67" s="19"/>
      <c r="E67" s="19"/>
      <c r="G67" s="96"/>
      <c r="H67" s="98"/>
    </row>
    <row r="68" spans="1:8" ht="12" customHeight="1" x14ac:dyDescent="0.2">
      <c r="A68" s="138"/>
      <c r="B68" s="3" t="s">
        <v>8</v>
      </c>
      <c r="C68" s="19">
        <v>2</v>
      </c>
      <c r="D68" s="19"/>
      <c r="E68" s="19"/>
      <c r="G68" s="94"/>
      <c r="H68" s="73"/>
    </row>
    <row r="69" spans="1:8" ht="12" customHeight="1" x14ac:dyDescent="0.2">
      <c r="A69" s="138"/>
      <c r="B69" s="3" t="s">
        <v>4</v>
      </c>
      <c r="C69" s="19" t="s">
        <v>34</v>
      </c>
      <c r="D69" s="19"/>
      <c r="E69" s="19"/>
      <c r="G69" s="93" t="s">
        <v>67</v>
      </c>
      <c r="H69" s="70"/>
    </row>
    <row r="70" spans="1:8" ht="12" customHeight="1" x14ac:dyDescent="0.2">
      <c r="A70" s="138"/>
      <c r="B70" s="3" t="s">
        <v>5</v>
      </c>
      <c r="C70" s="19" t="s">
        <v>34</v>
      </c>
      <c r="D70" s="19"/>
      <c r="E70" s="19"/>
      <c r="G70" s="94"/>
      <c r="H70" s="73">
        <f>+E71</f>
        <v>0</v>
      </c>
    </row>
    <row r="71" spans="1:8" ht="12" customHeight="1" x14ac:dyDescent="0.2">
      <c r="A71" s="138"/>
      <c r="B71" s="43" t="s">
        <v>92</v>
      </c>
      <c r="C71" s="69"/>
      <c r="D71" s="69"/>
      <c r="E71" s="69">
        <f>SUM(E7:E70)</f>
        <v>0</v>
      </c>
    </row>
    <row r="72" spans="1:8" ht="12" customHeight="1" x14ac:dyDescent="0.2"/>
    <row r="73" spans="1:8" ht="12" customHeight="1" x14ac:dyDescent="0.2"/>
    <row r="74" spans="1:8" ht="12" customHeight="1" x14ac:dyDescent="0.2"/>
  </sheetData>
  <mergeCells count="16">
    <mergeCell ref="G5:H7"/>
    <mergeCell ref="C3:D3"/>
    <mergeCell ref="E3:G3"/>
    <mergeCell ref="F16:F37"/>
    <mergeCell ref="A44:A71"/>
    <mergeCell ref="B64:B65"/>
    <mergeCell ref="C64:E64"/>
    <mergeCell ref="A7:A8"/>
    <mergeCell ref="A20:A43"/>
    <mergeCell ref="A9:A19"/>
    <mergeCell ref="A1:D1"/>
    <mergeCell ref="A5:A6"/>
    <mergeCell ref="B5:B6"/>
    <mergeCell ref="C2:D2"/>
    <mergeCell ref="E2:F2"/>
    <mergeCell ref="C5:E5"/>
  </mergeCells>
  <printOptions horizontalCentered="1"/>
  <pageMargins left="0" right="0" top="0.39370078740157483" bottom="0.39370078740157483" header="0" footer="0"/>
  <pageSetup paperSize="9" scale="83" orientation="portrait" r:id="rId1"/>
  <headerFooter alignWithMargins="0">
    <oddHeader>&amp;C&amp;A</oddHeader>
    <oddFooter xml:space="preserve">&amp;LAnnexe - CCAP - Marché de nettoyage </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6"/>
  <sheetViews>
    <sheetView showGridLines="0" tabSelected="1" view="pageBreakPreview" zoomScale="90" zoomScaleNormal="100" zoomScaleSheetLayoutView="90" workbookViewId="0">
      <selection activeCell="A40" sqref="A40"/>
    </sheetView>
  </sheetViews>
  <sheetFormatPr baseColWidth="10" defaultRowHeight="12.75" x14ac:dyDescent="0.2"/>
  <cols>
    <col min="1" max="5" width="12.7109375" style="63" customWidth="1"/>
    <col min="6" max="11" width="15" style="63" customWidth="1"/>
    <col min="12" max="16384" width="11.42578125" style="63"/>
  </cols>
  <sheetData>
    <row r="1" spans="1:11" ht="18.75" x14ac:dyDescent="0.2">
      <c r="A1" s="175" t="s">
        <v>156</v>
      </c>
      <c r="B1" s="175"/>
      <c r="C1" s="175"/>
      <c r="D1" s="175"/>
      <c r="E1" s="175"/>
      <c r="F1" s="175"/>
      <c r="G1" s="175"/>
      <c r="H1" s="175"/>
      <c r="I1" s="175"/>
      <c r="J1" s="175"/>
      <c r="K1" s="175"/>
    </row>
    <row r="2" spans="1:11" s="46" customFormat="1" ht="15.75" x14ac:dyDescent="0.2"/>
    <row r="3" spans="1:11" s="46" customFormat="1" ht="15.75" x14ac:dyDescent="0.2"/>
    <row r="4" spans="1:11" s="46" customFormat="1" ht="15.75" x14ac:dyDescent="0.2"/>
    <row r="5" spans="1:11" s="46" customFormat="1" ht="15.75" x14ac:dyDescent="0.2">
      <c r="B5" s="46" t="s">
        <v>68</v>
      </c>
      <c r="G5" s="46" t="s">
        <v>69</v>
      </c>
      <c r="I5" s="46" t="s">
        <v>70</v>
      </c>
    </row>
    <row r="6" spans="1:11" s="46" customFormat="1" ht="15.75" x14ac:dyDescent="0.2"/>
    <row r="7" spans="1:11" s="46" customFormat="1" ht="40.5" customHeight="1" x14ac:dyDescent="0.2">
      <c r="A7" s="192" t="s">
        <v>164</v>
      </c>
      <c r="B7" s="193"/>
      <c r="C7" s="95" t="s">
        <v>125</v>
      </c>
      <c r="D7" s="103" t="s">
        <v>154</v>
      </c>
      <c r="E7" s="95" t="s">
        <v>155</v>
      </c>
      <c r="F7" s="95" t="s">
        <v>71</v>
      </c>
      <c r="G7" s="95" t="s">
        <v>139</v>
      </c>
    </row>
    <row r="8" spans="1:11" s="46" customFormat="1" ht="15.75" x14ac:dyDescent="0.2">
      <c r="A8" s="64" t="s">
        <v>72</v>
      </c>
      <c r="B8" s="65"/>
      <c r="C8" s="92" t="str">
        <f>IF(Accueil!$E$3="","",Accueil!$E$3)</f>
        <v/>
      </c>
      <c r="D8" s="92" t="str">
        <f>IF('Salle d''activités'!$E$3="","",'Salle d''activités'!$H$71)</f>
        <v/>
      </c>
      <c r="E8" s="92" t="str">
        <f>IF(Cuisine!$E$3="","",Cuisine!$E$3)</f>
        <v/>
      </c>
      <c r="F8" s="47" t="str">
        <f>IF(Sanitaire!$E$3="","",Sanitaire!$E$3)</f>
        <v/>
      </c>
      <c r="G8" s="92" t="str">
        <f>IF('Bureau '!$E$3="","",'Bureau '!$E$3)</f>
        <v/>
      </c>
    </row>
    <row r="9" spans="1:11" s="46" customFormat="1" ht="15.75" x14ac:dyDescent="0.2">
      <c r="A9" s="64" t="s">
        <v>73</v>
      </c>
      <c r="B9" s="65"/>
      <c r="C9" s="92" t="str">
        <f>IF(Accueil!$E$2="","",Accueil!$E$2)</f>
        <v/>
      </c>
      <c r="D9" s="92" t="str">
        <f>IF('Salle d''activités'!$E$2="","",'Salle d''activités'!$E$2)</f>
        <v/>
      </c>
      <c r="E9" s="47" t="str">
        <f>IF(Cuisine!$E$2="","",Cuisine!$E$2)</f>
        <v/>
      </c>
      <c r="F9" s="47" t="str">
        <f>IF(Sanitaire!$E$2="","",Sanitaire!$E$2)</f>
        <v/>
      </c>
      <c r="G9" s="92" t="str">
        <f>IF('Bureau '!$E$2="","",'Bureau '!$E$2)</f>
        <v/>
      </c>
    </row>
    <row r="10" spans="1:11" s="46" customFormat="1" ht="15.75" x14ac:dyDescent="0.2">
      <c r="A10" s="64" t="s">
        <v>74</v>
      </c>
      <c r="B10" s="65"/>
      <c r="C10" s="92" t="str">
        <f>IF(C8="","",Accueil!$H$77)</f>
        <v/>
      </c>
      <c r="D10" s="92" t="str">
        <f>IF('Salle d''activités'!$E$3="","",'Salle d''activités'!$H$71)</f>
        <v/>
      </c>
      <c r="E10" s="47" t="str">
        <f>IF(E8="","",Cuisine!$H$63)</f>
        <v/>
      </c>
      <c r="F10" s="47" t="str">
        <f>IF(F8="","",Sanitaire!$H$66)</f>
        <v/>
      </c>
      <c r="G10" s="92" t="str">
        <f>IF(G8="","",'Bureau '!$H$70)</f>
        <v/>
      </c>
    </row>
    <row r="11" spans="1:11" s="46" customFormat="1" ht="15.75" x14ac:dyDescent="0.2">
      <c r="A11" s="64" t="s">
        <v>75</v>
      </c>
      <c r="B11" s="65"/>
      <c r="C11" s="92" t="str">
        <f>IF(C8="","",Accueil!$H$74)</f>
        <v/>
      </c>
      <c r="D11" s="92" t="str">
        <f>IF(D8="","",'Salle d''activités'!$H$67)</f>
        <v/>
      </c>
      <c r="E11" s="47" t="str">
        <f>IF(E8="","",Cuisine!$H$60)</f>
        <v/>
      </c>
      <c r="F11" s="47" t="str">
        <f>IF(F8="","",Sanitaire!$H$63)</f>
        <v/>
      </c>
      <c r="G11" s="92" t="str">
        <f>IF(G8="","",'Bureau '!$H$66)</f>
        <v/>
      </c>
    </row>
    <row r="12" spans="1:11" s="46" customFormat="1" ht="15.75" x14ac:dyDescent="0.2">
      <c r="A12" s="64" t="s">
        <v>76</v>
      </c>
      <c r="B12" s="65"/>
      <c r="C12" s="92" t="str">
        <f t="shared" ref="C12:D12" si="0">IF(C10="","",+C10-C11)</f>
        <v/>
      </c>
      <c r="D12" s="92" t="str">
        <f t="shared" si="0"/>
        <v/>
      </c>
      <c r="E12" s="92" t="str">
        <f>IF(E10="","",+E10-E11)</f>
        <v/>
      </c>
      <c r="F12" s="92" t="str">
        <f>IF(F10="","",+F10-F11)</f>
        <v/>
      </c>
      <c r="G12" s="92" t="str">
        <f>IF(G10="","",+G10-G11)</f>
        <v/>
      </c>
    </row>
    <row r="13" spans="1:11" s="46" customFormat="1" ht="15.75" x14ac:dyDescent="0.2">
      <c r="A13" s="64" t="s">
        <v>138</v>
      </c>
      <c r="B13" s="65"/>
      <c r="C13" s="92" t="str">
        <f>IF(C10="","",IF(C12&lt;=0,-C12*20,0))</f>
        <v/>
      </c>
      <c r="D13" s="92" t="str">
        <f t="shared" ref="D13:G13" si="1">IF(D10="","",IF(D12&lt;=0,-D12*20,0))</f>
        <v/>
      </c>
      <c r="E13" s="92" t="str">
        <f t="shared" si="1"/>
        <v/>
      </c>
      <c r="F13" s="92" t="str">
        <f t="shared" si="1"/>
        <v/>
      </c>
      <c r="G13" s="92" t="str">
        <f t="shared" si="1"/>
        <v/>
      </c>
    </row>
    <row r="14" spans="1:11" s="46" customFormat="1" ht="11.25" customHeight="1" x14ac:dyDescent="0.2">
      <c r="A14" s="44"/>
      <c r="F14" s="49"/>
      <c r="G14" s="49"/>
      <c r="H14" s="49"/>
      <c r="I14" s="49"/>
      <c r="J14" s="49"/>
      <c r="K14" s="49"/>
    </row>
    <row r="15" spans="1:11" s="46" customFormat="1" ht="11.25" customHeight="1" x14ac:dyDescent="0.2">
      <c r="A15" s="44"/>
      <c r="F15" s="49"/>
      <c r="G15" s="49"/>
      <c r="H15" s="49"/>
      <c r="I15" s="49"/>
      <c r="J15" s="49"/>
      <c r="K15" s="49"/>
    </row>
    <row r="16" spans="1:11" s="46" customFormat="1" ht="11.25" customHeight="1" x14ac:dyDescent="0.2">
      <c r="A16" s="44"/>
      <c r="F16" s="49"/>
      <c r="G16" s="49"/>
      <c r="H16" s="49"/>
      <c r="I16" s="49"/>
      <c r="J16" s="49"/>
      <c r="K16" s="49"/>
    </row>
    <row r="17" spans="1:11" s="50" customFormat="1" ht="11.25" x14ac:dyDescent="0.2">
      <c r="A17" s="50" t="s">
        <v>77</v>
      </c>
    </row>
    <row r="18" spans="1:11" s="50" customFormat="1" ht="11.25" x14ac:dyDescent="0.2">
      <c r="A18" s="50" t="s">
        <v>78</v>
      </c>
    </row>
    <row r="19" spans="1:11" s="50" customFormat="1" ht="11.25" x14ac:dyDescent="0.2">
      <c r="A19" s="50" t="s">
        <v>79</v>
      </c>
    </row>
    <row r="20" spans="1:11" s="50" customFormat="1" ht="11.25" x14ac:dyDescent="0.2"/>
    <row r="21" spans="1:11" ht="31.5" customHeight="1" x14ac:dyDescent="0.2">
      <c r="A21" s="192" t="s">
        <v>165</v>
      </c>
      <c r="B21" s="193"/>
      <c r="C21" s="111"/>
      <c r="D21" s="111"/>
      <c r="E21" s="111"/>
      <c r="H21" s="51"/>
      <c r="I21" s="176" t="s">
        <v>80</v>
      </c>
      <c r="J21" s="178" t="s">
        <v>81</v>
      </c>
      <c r="K21" s="179"/>
    </row>
    <row r="22" spans="1:11" s="46" customFormat="1" ht="18" x14ac:dyDescent="0.2">
      <c r="A22" s="182" t="s">
        <v>89</v>
      </c>
      <c r="B22" s="183"/>
      <c r="C22" s="97"/>
      <c r="D22" s="97"/>
      <c r="E22" s="97"/>
      <c r="F22" s="48" t="str">
        <f>IF(C10="","",C10+G10+E10+F10)</f>
        <v/>
      </c>
      <c r="G22" s="52"/>
      <c r="H22" s="53"/>
      <c r="I22" s="177"/>
      <c r="J22" s="180"/>
      <c r="K22" s="181"/>
    </row>
    <row r="23" spans="1:11" s="46" customFormat="1" ht="18" x14ac:dyDescent="0.2">
      <c r="A23" s="182" t="s">
        <v>88</v>
      </c>
      <c r="B23" s="183"/>
      <c r="C23" s="97"/>
      <c r="D23" s="97"/>
      <c r="E23" s="97"/>
      <c r="F23" s="48" t="str">
        <f>IF(C10="","",C11+G11+E11+F11)</f>
        <v/>
      </c>
      <c r="G23" s="55"/>
      <c r="H23" s="184" t="s">
        <v>82</v>
      </c>
      <c r="I23" s="56"/>
      <c r="J23" s="186"/>
      <c r="K23" s="187"/>
    </row>
    <row r="24" spans="1:11" s="46" customFormat="1" ht="18" x14ac:dyDescent="0.2">
      <c r="A24" s="64" t="s">
        <v>90</v>
      </c>
      <c r="B24" s="65"/>
      <c r="C24" s="90"/>
      <c r="D24" s="90"/>
      <c r="E24" s="90"/>
      <c r="F24" s="48" t="e">
        <f>F22-F23</f>
        <v>#VALUE!</v>
      </c>
      <c r="G24" s="57"/>
      <c r="H24" s="185"/>
      <c r="I24" s="58"/>
      <c r="J24" s="188"/>
      <c r="K24" s="189"/>
    </row>
    <row r="25" spans="1:11" s="46" customFormat="1" ht="18" x14ac:dyDescent="0.2">
      <c r="A25" s="64" t="s">
        <v>166</v>
      </c>
      <c r="B25" s="65"/>
      <c r="C25" s="90"/>
      <c r="D25" s="90"/>
      <c r="E25" s="90"/>
      <c r="F25" s="48" t="str">
        <f>IF(F22="","",IF(F24&lt;=0,100,0))</f>
        <v/>
      </c>
      <c r="G25" s="57"/>
      <c r="H25" s="59"/>
      <c r="I25" s="60"/>
      <c r="J25" s="61"/>
      <c r="K25" s="62"/>
    </row>
    <row r="26" spans="1:11" s="46" customFormat="1" ht="15.75" x14ac:dyDescent="0.2">
      <c r="A26" s="54"/>
      <c r="B26" s="57"/>
      <c r="C26" s="57"/>
      <c r="D26" s="57"/>
      <c r="E26" s="57"/>
      <c r="F26" s="57"/>
      <c r="G26" s="57"/>
      <c r="H26" s="184" t="s">
        <v>83</v>
      </c>
      <c r="I26" s="56"/>
      <c r="J26" s="186"/>
      <c r="K26" s="187"/>
    </row>
    <row r="27" spans="1:11" s="46" customFormat="1" ht="18" x14ac:dyDescent="0.2">
      <c r="A27" s="113" t="s">
        <v>167</v>
      </c>
      <c r="B27" s="113"/>
      <c r="C27" s="113"/>
      <c r="D27" s="113"/>
      <c r="E27" s="113"/>
      <c r="F27" s="112" t="e">
        <f>SUM(C13:G13)+F25</f>
        <v>#VALUE!</v>
      </c>
      <c r="G27" s="57"/>
      <c r="H27" s="185"/>
      <c r="I27" s="58"/>
      <c r="J27" s="188"/>
      <c r="K27" s="189"/>
    </row>
    <row r="28" spans="1:11" s="46" customFormat="1" ht="18" x14ac:dyDescent="0.2">
      <c r="A28" s="194" t="s">
        <v>169</v>
      </c>
      <c r="B28" s="195"/>
      <c r="C28" s="195"/>
      <c r="D28" s="195"/>
      <c r="E28" s="196"/>
      <c r="F28" s="112" t="e">
        <f>IF(F27&gt;=400,400,F27)</f>
        <v>#VALUE!</v>
      </c>
      <c r="G28" s="57"/>
      <c r="H28" s="110"/>
      <c r="I28" s="106"/>
      <c r="J28" s="82"/>
      <c r="K28" s="82"/>
    </row>
    <row r="29" spans="1:11" s="46" customFormat="1" ht="15.75" x14ac:dyDescent="0.2"/>
    <row r="30" spans="1:11" s="46" customFormat="1" ht="15.75" x14ac:dyDescent="0.2">
      <c r="A30" s="190" t="s">
        <v>84</v>
      </c>
      <c r="B30" s="190"/>
      <c r="C30" s="190"/>
      <c r="D30" s="190"/>
      <c r="E30" s="190"/>
      <c r="F30" s="190"/>
      <c r="G30" s="190"/>
      <c r="H30" s="190"/>
      <c r="I30" s="190"/>
      <c r="J30" s="190"/>
      <c r="K30" s="190"/>
    </row>
    <row r="31" spans="1:11" s="46" customFormat="1" ht="15.75" x14ac:dyDescent="0.2">
      <c r="A31" s="51" t="s">
        <v>131</v>
      </c>
      <c r="B31" s="53"/>
      <c r="C31" s="53"/>
      <c r="D31" s="53"/>
      <c r="E31" s="53"/>
      <c r="F31" s="53"/>
      <c r="G31" s="53"/>
      <c r="H31" s="53"/>
      <c r="I31" s="53"/>
      <c r="J31" s="53"/>
      <c r="K31" s="53"/>
    </row>
    <row r="32" spans="1:11" s="46" customFormat="1" ht="23.25" customHeight="1" x14ac:dyDescent="0.2">
      <c r="A32" s="191" t="s">
        <v>130</v>
      </c>
      <c r="B32" s="191"/>
      <c r="C32" s="191"/>
      <c r="D32" s="191"/>
      <c r="E32" s="191"/>
      <c r="F32" s="191"/>
      <c r="G32" s="191"/>
      <c r="H32" s="191"/>
      <c r="I32" s="191"/>
      <c r="J32" s="191"/>
      <c r="K32" s="191"/>
    </row>
    <row r="33" spans="1:12" s="46" customFormat="1" ht="23.25" customHeight="1" x14ac:dyDescent="0.2">
      <c r="A33" s="173" t="s">
        <v>161</v>
      </c>
      <c r="B33" s="173"/>
      <c r="C33" s="173"/>
      <c r="D33" s="173"/>
      <c r="E33" s="173"/>
      <c r="F33" s="173"/>
      <c r="G33" s="173"/>
      <c r="H33" s="173"/>
      <c r="I33" s="173"/>
      <c r="J33" s="173"/>
      <c r="K33" s="173"/>
    </row>
    <row r="34" spans="1:12" s="46" customFormat="1" ht="15" customHeight="1" x14ac:dyDescent="0.2">
      <c r="A34" s="172" t="s">
        <v>157</v>
      </c>
      <c r="B34" s="173"/>
      <c r="C34" s="173"/>
      <c r="D34" s="173"/>
      <c r="E34" s="173"/>
      <c r="F34" s="173"/>
      <c r="G34" s="173"/>
      <c r="H34" s="173"/>
      <c r="I34" s="173"/>
      <c r="J34" s="173"/>
      <c r="K34" s="173"/>
    </row>
    <row r="35" spans="1:12" s="46" customFormat="1" ht="15.75" customHeight="1" x14ac:dyDescent="0.2">
      <c r="A35" s="172" t="s">
        <v>158</v>
      </c>
      <c r="B35" s="173"/>
      <c r="C35" s="173"/>
      <c r="D35" s="173"/>
      <c r="E35" s="173"/>
      <c r="F35" s="173"/>
      <c r="G35" s="173"/>
      <c r="H35" s="173"/>
      <c r="I35" s="173"/>
      <c r="J35" s="173"/>
      <c r="K35" s="173"/>
    </row>
    <row r="36" spans="1:12" s="46" customFormat="1" ht="15.75" customHeight="1" x14ac:dyDescent="0.2">
      <c r="A36" s="172" t="s">
        <v>159</v>
      </c>
      <c r="B36" s="173"/>
      <c r="C36" s="173"/>
      <c r="D36" s="173"/>
      <c r="E36" s="173"/>
      <c r="F36" s="173"/>
      <c r="G36" s="173"/>
      <c r="H36" s="173"/>
      <c r="I36" s="173"/>
      <c r="J36" s="173"/>
      <c r="K36" s="173"/>
    </row>
    <row r="37" spans="1:12" s="46" customFormat="1" ht="15.75" customHeight="1" x14ac:dyDescent="0.2">
      <c r="A37" s="172" t="s">
        <v>160</v>
      </c>
      <c r="B37" s="173"/>
      <c r="C37" s="173"/>
      <c r="D37" s="173"/>
      <c r="E37" s="173"/>
      <c r="F37" s="173"/>
      <c r="G37" s="173"/>
      <c r="H37" s="173"/>
      <c r="I37" s="173"/>
      <c r="J37" s="173"/>
      <c r="K37" s="173"/>
    </row>
    <row r="38" spans="1:12" s="46" customFormat="1" ht="27" customHeight="1" x14ac:dyDescent="0.2">
      <c r="A38" s="173" t="s">
        <v>85</v>
      </c>
      <c r="B38" s="173"/>
      <c r="C38" s="173"/>
      <c r="D38" s="173"/>
      <c r="E38" s="173"/>
      <c r="F38" s="173"/>
      <c r="G38" s="173"/>
      <c r="H38" s="173"/>
      <c r="I38" s="173"/>
      <c r="J38" s="173"/>
      <c r="K38" s="173"/>
    </row>
    <row r="39" spans="1:12" s="46" customFormat="1" ht="15" customHeight="1" x14ac:dyDescent="0.2">
      <c r="A39" s="173" t="s">
        <v>135</v>
      </c>
      <c r="B39" s="173"/>
      <c r="C39" s="173"/>
      <c r="D39" s="173"/>
      <c r="E39" s="173"/>
      <c r="F39" s="173"/>
      <c r="G39" s="173"/>
      <c r="H39" s="173"/>
      <c r="I39" s="173"/>
      <c r="J39" s="173"/>
      <c r="K39" s="173"/>
    </row>
    <row r="40" spans="1:12" s="46" customFormat="1" ht="30" customHeight="1" x14ac:dyDescent="0.2">
      <c r="A40" s="51" t="s">
        <v>132</v>
      </c>
      <c r="B40" s="53"/>
      <c r="C40" s="53"/>
      <c r="D40" s="53"/>
      <c r="E40" s="53"/>
      <c r="F40" s="53"/>
      <c r="G40" s="53"/>
      <c r="H40" s="53"/>
      <c r="I40" s="53"/>
      <c r="J40" s="53"/>
      <c r="K40" s="53"/>
    </row>
    <row r="41" spans="1:12" s="46" customFormat="1" ht="22.5" customHeight="1" x14ac:dyDescent="0.2">
      <c r="A41" s="173" t="s">
        <v>136</v>
      </c>
      <c r="B41" s="173"/>
      <c r="C41" s="173"/>
      <c r="D41" s="173"/>
      <c r="E41" s="173"/>
      <c r="F41" s="173"/>
      <c r="G41" s="173"/>
      <c r="H41" s="173"/>
      <c r="I41" s="173"/>
      <c r="J41" s="173"/>
      <c r="K41" s="173"/>
    </row>
    <row r="42" spans="1:12" s="46" customFormat="1" ht="15.75" x14ac:dyDescent="0.2">
      <c r="A42" s="174" t="s">
        <v>86</v>
      </c>
      <c r="B42" s="174"/>
      <c r="C42" s="174"/>
      <c r="D42" s="174"/>
      <c r="E42" s="174"/>
      <c r="F42" s="174"/>
      <c r="G42" s="174"/>
      <c r="H42" s="174"/>
      <c r="I42" s="174"/>
      <c r="J42" s="174"/>
      <c r="K42" s="174"/>
    </row>
    <row r="43" spans="1:12" s="46" customFormat="1" ht="15.75" x14ac:dyDescent="0.2">
      <c r="A43" s="16" t="s">
        <v>87</v>
      </c>
      <c r="B43" s="16"/>
      <c r="C43" s="16"/>
      <c r="D43" s="16"/>
      <c r="E43" s="16"/>
      <c r="F43" s="16"/>
      <c r="G43" s="16"/>
      <c r="H43" s="16"/>
      <c r="I43" s="16"/>
      <c r="J43" s="63"/>
      <c r="K43" s="63"/>
      <c r="L43" s="63"/>
    </row>
    <row r="44" spans="1:12" s="46" customFormat="1" ht="15.75" x14ac:dyDescent="0.2">
      <c r="A44" s="108" t="s">
        <v>162</v>
      </c>
      <c r="B44" s="108"/>
      <c r="C44" s="108"/>
      <c r="D44" s="108"/>
      <c r="E44" s="108"/>
      <c r="F44" s="108"/>
      <c r="G44" s="108"/>
      <c r="H44" s="108"/>
      <c r="I44" s="108"/>
      <c r="J44" s="109"/>
      <c r="K44" s="109"/>
      <c r="L44" s="109"/>
    </row>
    <row r="45" spans="1:12" x14ac:dyDescent="0.2">
      <c r="A45" s="108" t="s">
        <v>163</v>
      </c>
      <c r="B45" s="108"/>
      <c r="C45" s="108"/>
      <c r="D45" s="108"/>
      <c r="E45" s="108"/>
      <c r="F45" s="108"/>
      <c r="G45" s="108"/>
      <c r="H45" s="108"/>
      <c r="I45" s="108"/>
      <c r="J45" s="109"/>
      <c r="K45" s="109"/>
      <c r="L45" s="109"/>
    </row>
    <row r="46" spans="1:12" x14ac:dyDescent="0.2">
      <c r="A46" s="108" t="s">
        <v>168</v>
      </c>
      <c r="B46" s="108"/>
      <c r="C46" s="108"/>
      <c r="D46" s="108"/>
      <c r="E46" s="108"/>
      <c r="F46" s="108"/>
      <c r="G46" s="107"/>
      <c r="H46" s="107"/>
      <c r="I46" s="107"/>
      <c r="J46" s="107"/>
      <c r="K46" s="107"/>
      <c r="L46" s="107"/>
    </row>
  </sheetData>
  <mergeCells count="23">
    <mergeCell ref="A34:K34"/>
    <mergeCell ref="A1:K1"/>
    <mergeCell ref="I21:I22"/>
    <mergeCell ref="J21:K22"/>
    <mergeCell ref="A22:B22"/>
    <mergeCell ref="A23:B23"/>
    <mergeCell ref="H23:H24"/>
    <mergeCell ref="J23:K24"/>
    <mergeCell ref="H26:H27"/>
    <mergeCell ref="J26:K27"/>
    <mergeCell ref="A30:K30"/>
    <mergeCell ref="A32:K32"/>
    <mergeCell ref="A33:K33"/>
    <mergeCell ref="A7:B7"/>
    <mergeCell ref="A21:B21"/>
    <mergeCell ref="A28:E28"/>
    <mergeCell ref="A35:K35"/>
    <mergeCell ref="A38:K38"/>
    <mergeCell ref="A39:K39"/>
    <mergeCell ref="A41:K41"/>
    <mergeCell ref="A42:K42"/>
    <mergeCell ref="A36:K36"/>
    <mergeCell ref="A37:K37"/>
  </mergeCells>
  <printOptions horizontalCentered="1"/>
  <pageMargins left="0" right="0" top="0.39370078740157483" bottom="0.39370078740157483" header="0" footer="0"/>
  <pageSetup paperSize="9" scale="61" orientation="portrait" r:id="rId1"/>
  <headerFooter alignWithMargins="0">
    <oddHeader>&amp;C&amp;A</oddHeader>
    <oddFooter xml:space="preserve">&amp;LAnnexe - CCAP - Marché de nettoyage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nchor moveWithCells="1">
                  <from>
                    <xdr:col>6</xdr:col>
                    <xdr:colOff>276225</xdr:colOff>
                    <xdr:row>1</xdr:row>
                    <xdr:rowOff>152400</xdr:rowOff>
                  </from>
                  <to>
                    <xdr:col>7</xdr:col>
                    <xdr:colOff>514350</xdr:colOff>
                    <xdr:row>2</xdr:row>
                    <xdr:rowOff>171450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7</xdr:col>
                    <xdr:colOff>190500</xdr:colOff>
                    <xdr:row>1</xdr:row>
                    <xdr:rowOff>152400</xdr:rowOff>
                  </from>
                  <to>
                    <xdr:col>8</xdr:col>
                    <xdr:colOff>419100</xdr:colOff>
                    <xdr:row>2</xdr:row>
                    <xdr:rowOff>171450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5"/>
  <sheetViews>
    <sheetView showGridLines="0" workbookViewId="0">
      <selection sqref="A1:A1048576"/>
    </sheetView>
  </sheetViews>
  <sheetFormatPr baseColWidth="10" defaultColWidth="32.42578125" defaultRowHeight="12.75" x14ac:dyDescent="0.2"/>
  <cols>
    <col min="1" max="1" width="32.42578125" style="26" customWidth="1"/>
    <col min="2" max="2" width="4.140625" style="26" customWidth="1"/>
    <col min="3" max="3" width="32.42578125" style="26"/>
    <col min="4" max="4" width="2.7109375" style="26" customWidth="1"/>
    <col min="5" max="16384" width="32.42578125" style="26"/>
  </cols>
  <sheetData>
    <row r="1" spans="1:1" x14ac:dyDescent="0.2">
      <c r="A1" s="27" t="s">
        <v>55</v>
      </c>
    </row>
    <row r="2" spans="1:1" ht="24" x14ac:dyDescent="0.2">
      <c r="A2" s="28" t="s">
        <v>56</v>
      </c>
    </row>
    <row r="3" spans="1:1" ht="24" x14ac:dyDescent="0.2">
      <c r="A3" s="29" t="s">
        <v>57</v>
      </c>
    </row>
    <row r="4" spans="1:1" x14ac:dyDescent="0.2">
      <c r="A4" s="28" t="s">
        <v>58</v>
      </c>
    </row>
    <row r="5" spans="1:1" ht="24" x14ac:dyDescent="0.2">
      <c r="A5" s="30" t="s">
        <v>59</v>
      </c>
    </row>
    <row r="6" spans="1:1" ht="24" x14ac:dyDescent="0.2">
      <c r="A6" s="30" t="s">
        <v>60</v>
      </c>
    </row>
    <row r="7" spans="1:1" x14ac:dyDescent="0.2">
      <c r="A7" s="29"/>
    </row>
    <row r="8" spans="1:1" ht="24" x14ac:dyDescent="0.2">
      <c r="A8" s="31" t="s">
        <v>17</v>
      </c>
    </row>
    <row r="9" spans="1:1" x14ac:dyDescent="0.2">
      <c r="A9" s="32" t="s">
        <v>18</v>
      </c>
    </row>
    <row r="10" spans="1:1" x14ac:dyDescent="0.2">
      <c r="A10" s="32" t="s">
        <v>20</v>
      </c>
    </row>
    <row r="11" spans="1:1" ht="24" x14ac:dyDescent="0.2">
      <c r="A11" s="32" t="s">
        <v>61</v>
      </c>
    </row>
    <row r="12" spans="1:1" x14ac:dyDescent="0.2">
      <c r="A12" s="32" t="s">
        <v>62</v>
      </c>
    </row>
    <row r="13" spans="1:1" ht="24" x14ac:dyDescent="0.2">
      <c r="A13" s="32" t="s">
        <v>21</v>
      </c>
    </row>
    <row r="14" spans="1:1" ht="24" x14ac:dyDescent="0.2">
      <c r="A14" s="32" t="s">
        <v>19</v>
      </c>
    </row>
    <row r="15" spans="1:1" x14ac:dyDescent="0.2">
      <c r="A15" s="33"/>
    </row>
    <row r="16" spans="1:1" x14ac:dyDescent="0.2">
      <c r="A16" s="32" t="s">
        <v>37</v>
      </c>
    </row>
    <row r="17" spans="1:1" ht="24" x14ac:dyDescent="0.2">
      <c r="A17" s="32" t="s">
        <v>63</v>
      </c>
    </row>
    <row r="18" spans="1:1" x14ac:dyDescent="0.2">
      <c r="A18" s="34" t="s">
        <v>64</v>
      </c>
    </row>
    <row r="22" spans="1:1" ht="24.75" customHeight="1" x14ac:dyDescent="0.2"/>
    <row r="23" spans="1:1" ht="24.75" customHeight="1" x14ac:dyDescent="0.2"/>
    <row r="24" spans="1:1" ht="24.75" customHeight="1" x14ac:dyDescent="0.2"/>
    <row r="25" spans="1:1" ht="24.75" customHeight="1" x14ac:dyDescent="0.2"/>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4"/>
  <sheetViews>
    <sheetView workbookViewId="0">
      <selection activeCell="E26" sqref="E26"/>
    </sheetView>
  </sheetViews>
  <sheetFormatPr baseColWidth="10" defaultRowHeight="37.5" customHeight="1" x14ac:dyDescent="0.2"/>
  <cols>
    <col min="1" max="1" width="28.7109375" customWidth="1"/>
    <col min="2" max="2" width="4.42578125" customWidth="1"/>
  </cols>
  <sheetData>
    <row r="1" spans="1:2" ht="37.5" customHeight="1" x14ac:dyDescent="0.2">
      <c r="A1" s="35" t="s">
        <v>49</v>
      </c>
      <c r="B1" s="36">
        <f>COUNTA(#REF!)</f>
        <v>1</v>
      </c>
    </row>
    <row r="2" spans="1:2" ht="37.5" customHeight="1" x14ac:dyDescent="0.2">
      <c r="A2" s="35" t="s">
        <v>65</v>
      </c>
      <c r="B2" s="36">
        <f>ROUND(B1*0.5,0)</f>
        <v>1</v>
      </c>
    </row>
    <row r="3" spans="1:2" ht="37.5" customHeight="1" x14ac:dyDescent="0.2">
      <c r="A3" s="35" t="s">
        <v>66</v>
      </c>
      <c r="B3" s="36"/>
    </row>
    <row r="4" spans="1:2" ht="37.5" customHeight="1" x14ac:dyDescent="0.2">
      <c r="A4" s="35" t="s">
        <v>67</v>
      </c>
      <c r="B4" s="36"/>
    </row>
    <row r="6" spans="1:2" ht="37.5" customHeight="1" x14ac:dyDescent="0.2">
      <c r="A6" s="35" t="s">
        <v>49</v>
      </c>
      <c r="B6" s="36">
        <v>43</v>
      </c>
    </row>
    <row r="7" spans="1:2" ht="37.5" customHeight="1" x14ac:dyDescent="0.2">
      <c r="A7" s="35" t="s">
        <v>65</v>
      </c>
      <c r="B7" s="36">
        <v>22</v>
      </c>
    </row>
    <row r="8" spans="1:2" ht="37.5" customHeight="1" x14ac:dyDescent="0.2">
      <c r="A8" s="35" t="s">
        <v>66</v>
      </c>
      <c r="B8" s="36"/>
    </row>
    <row r="9" spans="1:2" ht="37.5" customHeight="1" x14ac:dyDescent="0.2">
      <c r="A9" s="35" t="s">
        <v>67</v>
      </c>
      <c r="B9" s="36"/>
    </row>
    <row r="11" spans="1:2" ht="37.5" customHeight="1" x14ac:dyDescent="0.2">
      <c r="A11" s="35" t="s">
        <v>49</v>
      </c>
      <c r="B11" s="36">
        <v>47</v>
      </c>
    </row>
    <row r="12" spans="1:2" ht="37.5" customHeight="1" x14ac:dyDescent="0.2">
      <c r="A12" s="35" t="s">
        <v>65</v>
      </c>
      <c r="B12" s="36">
        <v>35</v>
      </c>
    </row>
    <row r="13" spans="1:2" ht="37.5" customHeight="1" x14ac:dyDescent="0.2">
      <c r="A13" s="35" t="s">
        <v>66</v>
      </c>
      <c r="B13" s="36"/>
    </row>
    <row r="14" spans="1:2" ht="37.5" customHeight="1" x14ac:dyDescent="0.2">
      <c r="A14" s="35" t="s">
        <v>67</v>
      </c>
      <c r="B14" s="36"/>
    </row>
    <row r="16" spans="1:2" ht="37.5" customHeight="1" x14ac:dyDescent="0.2">
      <c r="A16" s="35" t="s">
        <v>49</v>
      </c>
      <c r="B16" s="36">
        <v>45</v>
      </c>
    </row>
    <row r="17" spans="1:2" ht="37.5" customHeight="1" x14ac:dyDescent="0.2">
      <c r="A17" s="35" t="s">
        <v>65</v>
      </c>
      <c r="B17" s="36">
        <v>34</v>
      </c>
    </row>
    <row r="18" spans="1:2" ht="37.5" customHeight="1" x14ac:dyDescent="0.2">
      <c r="A18" s="35" t="s">
        <v>66</v>
      </c>
      <c r="B18" s="36"/>
    </row>
    <row r="19" spans="1:2" ht="37.5" customHeight="1" x14ac:dyDescent="0.2">
      <c r="A19" s="35" t="s">
        <v>67</v>
      </c>
      <c r="B19" s="36"/>
    </row>
    <row r="21" spans="1:2" ht="37.5" customHeight="1" x14ac:dyDescent="0.2">
      <c r="A21" s="35" t="s">
        <v>49</v>
      </c>
      <c r="B21" s="36"/>
    </row>
    <row r="22" spans="1:2" ht="37.5" customHeight="1" x14ac:dyDescent="0.2">
      <c r="A22" s="35" t="s">
        <v>65</v>
      </c>
      <c r="B22" s="36"/>
    </row>
    <row r="23" spans="1:2" ht="37.5" customHeight="1" x14ac:dyDescent="0.2">
      <c r="A23" s="35" t="s">
        <v>66</v>
      </c>
      <c r="B23" s="36"/>
    </row>
    <row r="24" spans="1:2" ht="37.5" customHeight="1" x14ac:dyDescent="0.2">
      <c r="A24" s="35" t="s">
        <v>67</v>
      </c>
      <c r="B24" s="36"/>
    </row>
    <row r="26" spans="1:2" ht="37.5" customHeight="1" x14ac:dyDescent="0.2">
      <c r="A26" s="35" t="s">
        <v>49</v>
      </c>
      <c r="B26" s="36"/>
    </row>
    <row r="27" spans="1:2" ht="37.5" customHeight="1" x14ac:dyDescent="0.2">
      <c r="A27" s="35" t="s">
        <v>65</v>
      </c>
      <c r="B27" s="36"/>
    </row>
    <row r="28" spans="1:2" ht="37.5" customHeight="1" x14ac:dyDescent="0.2">
      <c r="A28" s="35" t="s">
        <v>66</v>
      </c>
      <c r="B28" s="36"/>
    </row>
    <row r="29" spans="1:2" ht="37.5" customHeight="1" x14ac:dyDescent="0.2">
      <c r="A29" s="35" t="s">
        <v>67</v>
      </c>
      <c r="B29" s="36"/>
    </row>
    <row r="31" spans="1:2" ht="37.5" customHeight="1" x14ac:dyDescent="0.2">
      <c r="A31" s="35" t="s">
        <v>49</v>
      </c>
      <c r="B31" s="36"/>
    </row>
    <row r="32" spans="1:2" ht="37.5" customHeight="1" x14ac:dyDescent="0.2">
      <c r="A32" s="35" t="s">
        <v>65</v>
      </c>
      <c r="B32" s="36"/>
    </row>
    <row r="33" spans="1:2" ht="37.5" customHeight="1" x14ac:dyDescent="0.2">
      <c r="A33" s="35" t="s">
        <v>66</v>
      </c>
      <c r="B33" s="36"/>
    </row>
    <row r="34" spans="1:2" ht="37.5" customHeight="1" x14ac:dyDescent="0.2">
      <c r="A34" s="35" t="s">
        <v>67</v>
      </c>
      <c r="B34"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Accueil</vt:lpstr>
      <vt:lpstr>Salle d'activités</vt:lpstr>
      <vt:lpstr>Cuisine</vt:lpstr>
      <vt:lpstr>Sanitaire</vt:lpstr>
      <vt:lpstr>Bureau </vt:lpstr>
      <vt:lpstr>Fiche récapitulative </vt:lpstr>
      <vt:lpstr>Feuil1</vt:lpstr>
      <vt:lpstr>Feuil2</vt:lpstr>
      <vt:lpstr>Accueil!Zone_d_impression</vt:lpstr>
      <vt:lpstr>'Bureau '!Zone_d_impression</vt:lpstr>
      <vt:lpstr>Cuisine!Zone_d_impression</vt:lpstr>
      <vt:lpstr>'Fiche récapitulative '!Zone_d_impression</vt:lpstr>
      <vt:lpstr>Sanitaire!Zone_d_impression</vt:lpstr>
    </vt:vector>
  </TitlesOfParts>
  <Company>CAF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g172</dc:creator>
  <cp:lastModifiedBy>Roselyne DOUCET 441</cp:lastModifiedBy>
  <cp:lastPrinted>2025-09-29T13:41:17Z</cp:lastPrinted>
  <dcterms:created xsi:type="dcterms:W3CDTF">2006-02-10T08:02:04Z</dcterms:created>
  <dcterms:modified xsi:type="dcterms:W3CDTF">2025-09-29T13:41:26Z</dcterms:modified>
</cp:coreProperties>
</file>